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2120" windowHeight="8235" tabRatio="877"/>
  </bookViews>
  <sheets>
    <sheet name="Pengadministrasi Akademik PP" sheetId="13" r:id="rId1"/>
    <sheet name="Pengadministrasi Akademik PL" sheetId="16" r:id="rId2"/>
    <sheet name="Pengolah Data Akademik" sheetId="20" r:id="rId3"/>
    <sheet name="PLP Kelas 6" sheetId="14" r:id="rId4"/>
    <sheet name="Pranata Kompoter Pelaksana" sheetId="15" r:id="rId5"/>
  </sheets>
  <definedNames>
    <definedName name="_xlnm.Print_Area" localSheetId="0">'Pengadministrasi Akademik PP'!$A$1:$J$43</definedName>
    <definedName name="_xlnm.Print_Area" localSheetId="2">'Pengolah Data Akademik'!$A$1:$J$34</definedName>
    <definedName name="_xlnm.Print_Area" localSheetId="3">'PLP Kelas 6'!$A$1:$J$31</definedName>
    <definedName name="_xlnm.Print_Area" localSheetId="4">'Pranata Kompoter Pelaksana'!$A$1:$J$25</definedName>
  </definedNames>
  <calcPr calcId="124519"/>
</workbook>
</file>

<file path=xl/calcChain.xml><?xml version="1.0" encoding="utf-8"?>
<calcChain xmlns="http://schemas.openxmlformats.org/spreadsheetml/2006/main">
  <c r="G12" i="15"/>
  <c r="I12" s="1"/>
  <c r="G10"/>
  <c r="I10" s="1"/>
  <c r="G16" i="14"/>
  <c r="I16" s="1"/>
  <c r="G17"/>
  <c r="I17" s="1"/>
  <c r="G14"/>
  <c r="I14" s="1"/>
  <c r="G13"/>
  <c r="I13" s="1"/>
  <c r="G21" i="16"/>
  <c r="I21" s="1"/>
  <c r="G19"/>
  <c r="I19" s="1"/>
  <c r="G17" i="15"/>
  <c r="I17" s="1"/>
  <c r="G16"/>
  <c r="I16" s="1"/>
  <c r="G15"/>
  <c r="I15" s="1"/>
  <c r="G14"/>
  <c r="I14" s="1"/>
  <c r="G13"/>
  <c r="I13" s="1"/>
  <c r="G11"/>
  <c r="I11" s="1"/>
  <c r="G22" i="14"/>
  <c r="I22" s="1"/>
  <c r="G21"/>
  <c r="I21" s="1"/>
  <c r="G20"/>
  <c r="I20" s="1"/>
  <c r="G19"/>
  <c r="I19" s="1"/>
  <c r="G18"/>
  <c r="I18" s="1"/>
  <c r="G22" i="13"/>
  <c r="I22" s="1"/>
  <c r="G23"/>
  <c r="I23" s="1"/>
  <c r="G24"/>
  <c r="I24" s="1"/>
  <c r="G14" i="20"/>
  <c r="I14" s="1"/>
  <c r="G15"/>
  <c r="I15" s="1"/>
  <c r="G16"/>
  <c r="I16" s="1"/>
  <c r="G17"/>
  <c r="I17" s="1"/>
  <c r="G28"/>
  <c r="I28" s="1"/>
  <c r="G22"/>
  <c r="I22" s="1"/>
  <c r="G13"/>
  <c r="I13" s="1"/>
  <c r="G12"/>
  <c r="I12" s="1"/>
  <c r="G26"/>
  <c r="I26" s="1"/>
  <c r="G25"/>
  <c r="I25" s="1"/>
  <c r="G24"/>
  <c r="I24" s="1"/>
  <c r="G21"/>
  <c r="I21" s="1"/>
  <c r="G20"/>
  <c r="I20" s="1"/>
  <c r="G19"/>
  <c r="I19" s="1"/>
  <c r="G10"/>
  <c r="I10" s="1"/>
  <c r="G27"/>
  <c r="I27" s="1"/>
  <c r="G35" i="16"/>
  <c r="I35" s="1"/>
  <c r="G34"/>
  <c r="I34" s="1"/>
  <c r="G33"/>
  <c r="I33" s="1"/>
  <c r="G32"/>
  <c r="I32" s="1"/>
  <c r="G29"/>
  <c r="I29" s="1"/>
  <c r="G30"/>
  <c r="I30" s="1"/>
  <c r="G28"/>
  <c r="I28" s="1"/>
  <c r="G27"/>
  <c r="I27" s="1"/>
  <c r="G26"/>
  <c r="I26" s="1"/>
  <c r="G31"/>
  <c r="I31" s="1"/>
  <c r="G25"/>
  <c r="I25" s="1"/>
  <c r="G23"/>
  <c r="I23" s="1"/>
  <c r="G22"/>
  <c r="I22" s="1"/>
  <c r="G20"/>
  <c r="I20" s="1"/>
  <c r="G18"/>
  <c r="I18" s="1"/>
  <c r="G17"/>
  <c r="I17" s="1"/>
  <c r="G16"/>
  <c r="I16" s="1"/>
  <c r="G15"/>
  <c r="I15" s="1"/>
  <c r="G14"/>
  <c r="I14" s="1"/>
  <c r="G13"/>
  <c r="I13" s="1"/>
  <c r="G12"/>
  <c r="I12" s="1"/>
  <c r="I11"/>
  <c r="G33" i="13"/>
  <c r="I33" s="1"/>
  <c r="G32"/>
  <c r="I32" s="1"/>
  <c r="G30"/>
  <c r="I30" s="1"/>
  <c r="G29"/>
  <c r="I29" s="1"/>
  <c r="G28"/>
  <c r="I28" s="1"/>
  <c r="G27"/>
  <c r="I27" s="1"/>
  <c r="G20"/>
  <c r="I20" s="1"/>
  <c r="G19"/>
  <c r="I19" s="1"/>
  <c r="G18"/>
  <c r="I18" s="1"/>
  <c r="G17"/>
  <c r="I17" s="1"/>
  <c r="G16"/>
  <c r="I16" s="1"/>
  <c r="G15"/>
  <c r="I15" s="1"/>
  <c r="I13"/>
  <c r="G14"/>
  <c r="I14" s="1"/>
  <c r="I35"/>
  <c r="I34"/>
  <c r="G31"/>
  <c r="I31" s="1"/>
  <c r="G25"/>
  <c r="I25" s="1"/>
  <c r="I37" i="16" l="1"/>
  <c r="I38" s="1"/>
  <c r="C41" s="1"/>
  <c r="C42" s="1"/>
  <c r="E44" s="1"/>
  <c r="I23" i="14"/>
  <c r="I24" s="1"/>
  <c r="C27" s="1"/>
  <c r="C28" s="1"/>
  <c r="C30" s="1"/>
  <c r="I29" i="20"/>
  <c r="I30" s="1"/>
  <c r="I18" i="15"/>
  <c r="I19" s="1"/>
  <c r="C22" s="1"/>
  <c r="C23" s="1"/>
  <c r="C25" s="1"/>
  <c r="I36" i="13"/>
  <c r="I37" s="1"/>
  <c r="C40" s="1"/>
  <c r="C41" s="1"/>
  <c r="C43" s="1"/>
  <c r="C32" i="20" l="1"/>
  <c r="C33" s="1"/>
  <c r="C34" s="1"/>
</calcChain>
</file>

<file path=xl/sharedStrings.xml><?xml version="1.0" encoding="utf-8"?>
<sst xmlns="http://schemas.openxmlformats.org/spreadsheetml/2006/main" count="468" uniqueCount="119">
  <si>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</si>
  <si>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</si>
  <si>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</si>
  <si>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</si>
  <si>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</si>
  <si>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</si>
  <si>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</si>
  <si>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</si>
  <si>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keg/thn</t>
  </si>
  <si>
    <t>jam/keg</t>
  </si>
  <si>
    <t>jam/thn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</si>
  <si>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</si>
  <si>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</si>
  <si>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</si>
  <si>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</si>
  <si>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</si>
  <si>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</si>
  <si>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</si>
  <si>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</si>
  <si>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FORMULIR - G</t>
  </si>
  <si>
    <t xml:space="preserve">PENGHITUNGAN BEBAN KERJA </t>
  </si>
  <si>
    <t>menit/thn</t>
  </si>
  <si>
    <t>keg/hari</t>
  </si>
  <si>
    <t>menit/hari</t>
  </si>
  <si>
    <t>menit/keg</t>
  </si>
  <si>
    <t xml:space="preserve">UNIT KERJA  : Sub Bagian Pendidikan Bagian Tata Usaha Fakultas Ilmu Sosial Universitas Negeri Yogyakarta
</t>
  </si>
  <si>
    <t>Melayani persiapan perkuliahan.</t>
  </si>
  <si>
    <t>Melayani pelaksanaan kuliah termasuk melakukan monitoring perkuliahan.</t>
  </si>
  <si>
    <t>Memantau pelaksanaan perkuliahan dan perpindahan jadwal kuliah.</t>
  </si>
  <si>
    <t>Melayanan penyelenggaraan semester khusus.</t>
  </si>
  <si>
    <t>Melayani pendaftaran yudisium dan pelaksanaan upacara yudisium.</t>
  </si>
  <si>
    <t xml:space="preserve">Melayani ujian tugas akhir </t>
  </si>
  <si>
    <t>a. Perwalian dan registrasi mahasiswa</t>
  </si>
  <si>
    <t>b. persiapan Penyusunan jadwal kuliah</t>
  </si>
  <si>
    <t>c. penyusunan jadwal kuliah</t>
  </si>
  <si>
    <t>d. pendistribusian jadwal kuliah</t>
  </si>
  <si>
    <t>f. pembatalan mata kuliah</t>
  </si>
  <si>
    <t>e. pembuatan konsep sk mengajar</t>
  </si>
  <si>
    <t>g. penyusunan presensi kuliah</t>
  </si>
  <si>
    <t>a. Melayani presensi kuliah</t>
  </si>
  <si>
    <t>b. Melayanani Pembuatan Pengantar penelitian</t>
  </si>
  <si>
    <t>c. rekap presensi perkuliahan</t>
  </si>
  <si>
    <t>meni/hari</t>
  </si>
  <si>
    <t>keghari</t>
  </si>
  <si>
    <t>jam/tahun</t>
  </si>
  <si>
    <t>a. Penyusunan jadwal ujian</t>
  </si>
  <si>
    <t>b. pendistribusian jadwal</t>
  </si>
  <si>
    <t>c. pencetakan kartu ujian</t>
  </si>
  <si>
    <t>b. Penggandaan soal Ujian</t>
  </si>
  <si>
    <t>a. Pendaftaran SP, Entry KRS</t>
  </si>
  <si>
    <t>b. Penyusunan Jadwal SP, dan distribusi Jadwal</t>
  </si>
  <si>
    <t>b. Pembuatan SK Pembimbing</t>
  </si>
  <si>
    <t>d. Verivikasi Syarat Pendadaran Skripsi</t>
  </si>
  <si>
    <t>e. Pembuatan SK Penguji</t>
  </si>
  <si>
    <t>a. Melayanai Pendaftaran pembuatan SK Pembimbing</t>
  </si>
  <si>
    <t>c. Melayani Pendaftaran Pendadaran Skripsi</t>
  </si>
  <si>
    <t>b. Verifikasi syarat yudisium</t>
  </si>
  <si>
    <t>c. memasukkan data peserta yudisium</t>
  </si>
  <si>
    <t>keg/hr</t>
  </si>
  <si>
    <t>menit/hr</t>
  </si>
  <si>
    <t>a. Melayani pendaftaran yudisium</t>
  </si>
  <si>
    <t>d. mempersiapkan kelengkapan yudisium                     (sk yudisium, undangan yudisium, dsb)</t>
  </si>
  <si>
    <t>NAMA JABATAN      : Pengolah Data Kependidikan</t>
  </si>
  <si>
    <t>Mencatat dan mengarsipkan penggandaan soal ujian dan dokumen yang diperlukan.</t>
  </si>
  <si>
    <t>Melayani administrasi akademik pada mahasiswa.</t>
  </si>
  <si>
    <t>Melayani pembuatan surat-surat ijin dan SK.</t>
  </si>
  <si>
    <t>Memproses surat-surat terkait bidang akademik.</t>
  </si>
  <si>
    <t>Mengarsipkan dokumen akademik Sub Bagian Pendidikan.</t>
  </si>
  <si>
    <t>Membantu administrasi pendidikan di jurusan/prodi.</t>
  </si>
  <si>
    <t>a. Memasukkan nilai mahasiswa</t>
  </si>
  <si>
    <t>b. Membuat laporan terkait penelitian dan PPM</t>
  </si>
  <si>
    <t>hari/thn</t>
  </si>
  <si>
    <t>b. Mambuat Laporan Kegiatan Yudisium</t>
  </si>
  <si>
    <t>c. Menyiapkan Data dan Kelengkapan terkait Yudisium</t>
  </si>
  <si>
    <t>a. membuatan Draft Pembayaran terkait Hr. Mengajar</t>
  </si>
  <si>
    <t>d. Mengolah data dalam penyususnan laporan tahunan</t>
  </si>
  <si>
    <t>c. Membuat kendali kegiatan ujian akhir semester</t>
  </si>
  <si>
    <t>c. membuat SK Pembimbing penulisan tugas akhir</t>
  </si>
  <si>
    <t>a. membuat Sk Mengajar (draft sampai Final)</t>
  </si>
  <si>
    <t xml:space="preserve">b. membuat SK Pembimbing akademik </t>
  </si>
  <si>
    <t>e. Membuat usulan draft pembayaran pembimbing Skripsi</t>
  </si>
  <si>
    <t>f. Membuat Usulan Draft Pembayaran Honorarium Penguji Tugas Akhir</t>
  </si>
  <si>
    <t>d. Membuat SK Penguji Tugas Akhir Skripsi</t>
  </si>
  <si>
    <t>keg/bl</t>
  </si>
  <si>
    <t>NAMA JABATAN      : Pranata Laboratorium Pendidikan Pelaksana</t>
  </si>
  <si>
    <t xml:space="preserve">Pelayanan administrasi di Laboratorium. </t>
  </si>
  <si>
    <t>Menginventaris barang di Laboratorium.</t>
  </si>
  <si>
    <t>Pemeliharaan mesin, komputer dan alat lain yang ada di laboratorium.</t>
  </si>
  <si>
    <t>Pelayanan praktikum.</t>
  </si>
  <si>
    <t>Pelayanan ujian praktikum.</t>
  </si>
  <si>
    <t>Melayani penelitian dan pelatihan di laboratorium.</t>
  </si>
  <si>
    <t>a. Penyusunan Jadwal Praktikum</t>
  </si>
  <si>
    <t>Keg/thn</t>
  </si>
  <si>
    <t>mnt/keg</t>
  </si>
  <si>
    <t>a. Inventarisasi Peralatan</t>
  </si>
  <si>
    <t>b. Inventarisasi Bahan Praktikum</t>
  </si>
  <si>
    <t>menit/hri</t>
  </si>
  <si>
    <t>NAMA JABATAN      : Pranata Komputer Pelaksana Lanjutan Kelas 6</t>
  </si>
  <si>
    <t>Membantu penyusunan usulan rencana pemeliharaan dan kebutuhan bahan sesuai permintaan dan petunjuk atasan ;</t>
  </si>
  <si>
    <t>Memastikan tersedianya komputer dalam kondisi baik dan siap pakai.</t>
  </si>
  <si>
    <t>Melaksanakan perbaikan sesuai  permintaan perbaikan/laporan kerusakan, untuk perbaikan.</t>
  </si>
  <si>
    <t>Membuat laporan pelaksanaan tugas sebagai pertanggung jawaban.</t>
  </si>
  <si>
    <t>Melayani dosen, karyawan dan mahasiswa dalam menggunakan lab komputer.</t>
  </si>
  <si>
    <t>Melayani dan memandu mahasiswa dalam entry data KRS di lab komputer.</t>
  </si>
  <si>
    <t>Membantu memelihara jaringan internet untuk keperluan SIAKAD mahasiswa.</t>
  </si>
  <si>
    <t>keg/mgu</t>
  </si>
  <si>
    <t>menit/mgu</t>
  </si>
  <si>
    <t>menit/bl</t>
  </si>
  <si>
    <t xml:space="preserve">Jadi, jumlah Pranata Komputer Pelaksana Lanjutan yang dibutuhkan sebanyak </t>
  </si>
  <si>
    <t> Menyiapkan ATK dan kelengkapan komputer di lab komputer.</t>
  </si>
  <si>
    <t xml:space="preserve">Jadi, jumlah Pranata Laboratorium Pendidikan Pelaksana yang dibutuhkan sebanyak </t>
  </si>
  <si>
    <t>b. Pelayanan pemakaian alat, dsb</t>
  </si>
  <si>
    <t>Membantu analisis bahan di laboratorium.</t>
  </si>
  <si>
    <t>NAMA JABATAN      : Pengadministrasi Akademik Pelaksana Lanjutan</t>
  </si>
  <si>
    <t>NAMA JABATAN      : Pengadministrasi Akademik Pelaksana Pemula</t>
  </si>
  <si>
    <t xml:space="preserve">Jadi, jumlah Pengolah Data Kependidikan yang dibutuhkan sebanyak </t>
  </si>
  <si>
    <t xml:space="preserve">Jadi, jumlah Pengadministrasi Akademik Pelaksana Lanjutan yang dibutuhkan sebanyak </t>
  </si>
  <si>
    <t xml:space="preserve"> Melayani ujian (tengah dan akhir) semester</t>
  </si>
  <si>
    <t xml:space="preserve">Jadi, jumlah Pengadministrasi Akademik Pelaksana Pemula yang dibutuhkan sebanyak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</si>
</sst>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9" xfId="0" applyFont="1" applyBorder="1"/>
    <xf numFmtId="0" fontId="3" fillId="0" borderId="14" xfId="0" applyFont="1" applyBorder="1"/>
    <xf numFmtId="0" fontId="3" fillId="0" borderId="19" xfId="0" applyFont="1" applyBorder="1"/>
    <xf numFmtId="0" fontId="3" fillId="0" borderId="8" xfId="0" applyFont="1" applyBorder="1"/>
    <xf numFmtId="0" fontId="1" fillId="0" borderId="0" xfId="0" applyFont="1" applyAlignment="1">
      <alignment vertical="center"/>
    </xf>
    <xf numFmtId="0" fontId="5" fillId="0" borderId="5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6" fillId="0" borderId="5" xfId="0" applyFont="1" applyBorder="1" applyAlignment="1">
      <alignment wrapText="1"/>
    </xf>
    <xf numFmtId="0" fontId="5" fillId="0" borderId="1" xfId="0" applyFont="1" applyBorder="1" applyAlignment="1">
      <alignment horizontal="justify"/>
    </xf>
    <xf numFmtId="0" fontId="5" fillId="0" borderId="3" xfId="0" applyFont="1" applyBorder="1" applyAlignment="1">
      <alignment horizontal="justify"/>
    </xf>
    <xf numFmtId="0" fontId="8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/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9" fillId="0" borderId="19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2" xfId="0" applyFont="1" applyBorder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9" fillId="0" borderId="10" xfId="0" applyFont="1" applyBorder="1" applyAlignment="1">
      <alignment vertical="center"/>
    </xf>
    <xf numFmtId="0" fontId="9" fillId="0" borderId="13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9" fillId="0" borderId="9" xfId="0" applyFont="1" applyBorder="1"/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/>
    <xf numFmtId="0" fontId="9" fillId="0" borderId="20" xfId="0" applyFont="1" applyBorder="1" applyAlignment="1">
      <alignment vertical="center"/>
    </xf>
    <xf numFmtId="0" fontId="9" fillId="0" borderId="19" xfId="0" applyFont="1" applyBorder="1"/>
    <xf numFmtId="0" fontId="9" fillId="0" borderId="8" xfId="0" applyFont="1" applyBorder="1"/>
    <xf numFmtId="2" fontId="9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5" xfId="0" applyFont="1" applyBorder="1"/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J43"/>
  <sheetViews>
    <sheetView tabSelected="1" workbookViewId="0">
      <selection activeCell="L14" sqref="L14"/>
    </sheetView>
  </sheetViews>
  <sheetFormatPr defaultRowHeight="15.75"/>
  <cols>
    <col min="1" max="1" width="6.140625" style="23" customWidth="1"/>
    <col min="2" max="2" width="55.28515625" style="24" customWidth="1"/>
    <col min="3" max="3" width="5.5703125" style="23" bestFit="1" customWidth="1"/>
    <col min="4" max="4" width="9.5703125" style="23" customWidth="1"/>
    <col min="5" max="5" width="5.85546875" style="23" bestFit="1" customWidth="1"/>
    <col min="6" max="6" width="10.42578125" style="23" customWidth="1"/>
    <col min="7" max="7" width="7.28515625" style="23" customWidth="1"/>
    <col min="8" max="8" width="11.7109375" style="23" customWidth="1"/>
    <col min="9" max="9" width="10.85546875" style="23" customWidth="1"/>
    <col min="10" max="16384" width="9.140625" style="23"/>
  </cols>
  <sheetData>
    <row r="2" spans="1:10">
      <c r="I2" s="25" t="s">
        <v>19</v>
      </c>
      <c r="J2" s="25"/>
    </row>
    <row r="4" spans="1:10" ht="21.75" customHeight="1">
      <c r="A4" s="74"/>
    </row>
    <row r="5" spans="1:10" s="28" customFormat="1" ht="14.25" customHeight="1">
      <c r="A5" s="22" t="s">
        <v>20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s="28" customFormat="1" ht="6.75" customHeight="1">
      <c r="A6" s="22"/>
      <c r="B6" s="22"/>
      <c r="C6" s="22"/>
      <c r="D6" s="22"/>
      <c r="E6" s="22"/>
      <c r="F6" s="22"/>
      <c r="G6" s="22"/>
      <c r="H6" s="22"/>
      <c r="I6" s="22"/>
      <c r="J6" s="22"/>
    </row>
    <row r="8" spans="1:10" s="28" customFormat="1" ht="18.75" customHeight="1">
      <c r="A8" s="26" t="s">
        <v>114</v>
      </c>
      <c r="B8" s="27"/>
      <c r="C8" s="27"/>
      <c r="D8" s="27"/>
      <c r="E8" s="27"/>
      <c r="F8" s="27"/>
      <c r="G8" s="27"/>
      <c r="H8" s="27"/>
    </row>
    <row r="9" spans="1:10" s="28" customFormat="1" ht="20.25" customHeight="1">
      <c r="A9" s="26" t="s">
        <v>25</v>
      </c>
      <c r="B9" s="27"/>
      <c r="C9" s="27"/>
      <c r="D9" s="27"/>
      <c r="E9" s="27"/>
      <c r="F9" s="27"/>
      <c r="G9" s="27"/>
      <c r="H9" s="27"/>
    </row>
    <row r="10" spans="1:10" s="28" customFormat="1" ht="9.75" hidden="1" customHeight="1">
      <c r="B10" s="29"/>
      <c r="C10" s="30" t="s">
        <v>1</v>
      </c>
      <c r="D10" s="30"/>
      <c r="E10" s="30"/>
      <c r="F10" s="30"/>
      <c r="G10" s="30"/>
      <c r="H10" s="30"/>
    </row>
    <row r="11" spans="1:10" s="28" customFormat="1" ht="51.75" customHeight="1">
      <c r="A11" s="31" t="s">
        <v>0</v>
      </c>
      <c r="B11" s="31" t="s">
        <v>2</v>
      </c>
      <c r="C11" s="32" t="s">
        <v>3</v>
      </c>
      <c r="D11" s="33"/>
      <c r="E11" s="34" t="s">
        <v>4</v>
      </c>
      <c r="F11" s="35"/>
      <c r="G11" s="34" t="s">
        <v>5</v>
      </c>
      <c r="H11" s="35"/>
      <c r="I11" s="36" t="s">
        <v>6</v>
      </c>
      <c r="J11" s="36"/>
    </row>
    <row r="12" spans="1:10" s="75" customFormat="1">
      <c r="A12" s="37">
        <v>1</v>
      </c>
      <c r="B12" s="37">
        <v>2</v>
      </c>
      <c r="C12" s="38">
        <v>3</v>
      </c>
      <c r="D12" s="39"/>
      <c r="E12" s="38">
        <v>4</v>
      </c>
      <c r="F12" s="39"/>
      <c r="G12" s="38">
        <v>5</v>
      </c>
      <c r="H12" s="39"/>
      <c r="I12" s="40">
        <v>6</v>
      </c>
      <c r="J12" s="41"/>
    </row>
    <row r="13" spans="1:10" s="77" customFormat="1" ht="30.75" customHeight="1">
      <c r="A13" s="84">
        <v>1</v>
      </c>
      <c r="B13" s="11" t="s">
        <v>26</v>
      </c>
      <c r="C13" s="43"/>
      <c r="D13" s="76"/>
      <c r="E13" s="43"/>
      <c r="F13" s="76"/>
      <c r="G13" s="43"/>
      <c r="H13" s="76"/>
      <c r="I13" s="45">
        <f>G13*52</f>
        <v>0</v>
      </c>
      <c r="J13" s="46" t="s">
        <v>7</v>
      </c>
    </row>
    <row r="14" spans="1:10" s="77" customFormat="1" ht="24.95" customHeight="1">
      <c r="A14" s="42"/>
      <c r="B14" s="9" t="s">
        <v>32</v>
      </c>
      <c r="C14" s="43">
        <v>12</v>
      </c>
      <c r="D14" s="44" t="s">
        <v>8</v>
      </c>
      <c r="E14" s="43">
        <v>20</v>
      </c>
      <c r="F14" s="44" t="s">
        <v>9</v>
      </c>
      <c r="G14" s="43">
        <f t="shared" ref="G14:G20" si="0">C14*E14</f>
        <v>240</v>
      </c>
      <c r="H14" s="44" t="s">
        <v>9</v>
      </c>
      <c r="I14" s="45">
        <f t="shared" ref="I14:I20" si="1">G14*60</f>
        <v>14400</v>
      </c>
      <c r="J14" s="47" t="s">
        <v>7</v>
      </c>
    </row>
    <row r="15" spans="1:10" s="77" customFormat="1" ht="24.95" customHeight="1">
      <c r="A15" s="42"/>
      <c r="B15" s="8" t="s">
        <v>33</v>
      </c>
      <c r="C15" s="43">
        <v>12</v>
      </c>
      <c r="D15" s="44" t="s">
        <v>8</v>
      </c>
      <c r="E15" s="43">
        <v>4</v>
      </c>
      <c r="F15" s="44" t="s">
        <v>9</v>
      </c>
      <c r="G15" s="43">
        <f t="shared" si="0"/>
        <v>48</v>
      </c>
      <c r="H15" s="44" t="s">
        <v>9</v>
      </c>
      <c r="I15" s="45">
        <f t="shared" si="1"/>
        <v>2880</v>
      </c>
      <c r="J15" s="47" t="s">
        <v>7</v>
      </c>
    </row>
    <row r="16" spans="1:10" s="77" customFormat="1" ht="24.95" customHeight="1">
      <c r="A16" s="42"/>
      <c r="B16" s="8" t="s">
        <v>34</v>
      </c>
      <c r="C16" s="43">
        <v>12</v>
      </c>
      <c r="D16" s="44" t="s">
        <v>8</v>
      </c>
      <c r="E16" s="43">
        <v>10</v>
      </c>
      <c r="F16" s="44" t="s">
        <v>9</v>
      </c>
      <c r="G16" s="43">
        <f t="shared" si="0"/>
        <v>120</v>
      </c>
      <c r="H16" s="44" t="s">
        <v>9</v>
      </c>
      <c r="I16" s="45">
        <f t="shared" si="1"/>
        <v>7200</v>
      </c>
      <c r="J16" s="47" t="s">
        <v>7</v>
      </c>
    </row>
    <row r="17" spans="1:10" s="77" customFormat="1" ht="24.95" customHeight="1">
      <c r="A17" s="42"/>
      <c r="B17" s="8" t="s">
        <v>35</v>
      </c>
      <c r="C17" s="43">
        <v>12</v>
      </c>
      <c r="D17" s="44" t="s">
        <v>8</v>
      </c>
      <c r="E17" s="43">
        <v>2</v>
      </c>
      <c r="F17" s="44" t="s">
        <v>9</v>
      </c>
      <c r="G17" s="43">
        <f t="shared" si="0"/>
        <v>24</v>
      </c>
      <c r="H17" s="44" t="s">
        <v>9</v>
      </c>
      <c r="I17" s="45">
        <f t="shared" si="1"/>
        <v>1440</v>
      </c>
      <c r="J17" s="47" t="s">
        <v>7</v>
      </c>
    </row>
    <row r="18" spans="1:10" s="77" customFormat="1" ht="24.95" customHeight="1">
      <c r="A18" s="42"/>
      <c r="B18" s="8" t="s">
        <v>37</v>
      </c>
      <c r="C18" s="43">
        <v>12</v>
      </c>
      <c r="D18" s="44" t="s">
        <v>8</v>
      </c>
      <c r="E18" s="43">
        <v>5</v>
      </c>
      <c r="F18" s="44" t="s">
        <v>9</v>
      </c>
      <c r="G18" s="43">
        <f t="shared" si="0"/>
        <v>60</v>
      </c>
      <c r="H18" s="44" t="s">
        <v>9</v>
      </c>
      <c r="I18" s="45">
        <f t="shared" si="1"/>
        <v>3600</v>
      </c>
      <c r="J18" s="47" t="s">
        <v>7</v>
      </c>
    </row>
    <row r="19" spans="1:10" s="77" customFormat="1" ht="24.95" customHeight="1">
      <c r="A19" s="42"/>
      <c r="B19" s="8" t="s">
        <v>36</v>
      </c>
      <c r="C19" s="43">
        <v>12</v>
      </c>
      <c r="D19" s="44" t="s">
        <v>8</v>
      </c>
      <c r="E19" s="43">
        <v>15</v>
      </c>
      <c r="F19" s="44" t="s">
        <v>9</v>
      </c>
      <c r="G19" s="43">
        <f t="shared" si="0"/>
        <v>180</v>
      </c>
      <c r="H19" s="44" t="s">
        <v>9</v>
      </c>
      <c r="I19" s="45">
        <f t="shared" si="1"/>
        <v>10800</v>
      </c>
      <c r="J19" s="47" t="s">
        <v>7</v>
      </c>
    </row>
    <row r="20" spans="1:10" s="77" customFormat="1" ht="24.95" customHeight="1">
      <c r="A20" s="42"/>
      <c r="B20" s="8" t="s">
        <v>38</v>
      </c>
      <c r="C20" s="43">
        <v>12</v>
      </c>
      <c r="D20" s="44" t="s">
        <v>8</v>
      </c>
      <c r="E20" s="43">
        <v>30</v>
      </c>
      <c r="F20" s="44" t="s">
        <v>9</v>
      </c>
      <c r="G20" s="43">
        <f t="shared" si="0"/>
        <v>360</v>
      </c>
      <c r="H20" s="44" t="s">
        <v>9</v>
      </c>
      <c r="I20" s="45">
        <f t="shared" si="1"/>
        <v>21600</v>
      </c>
      <c r="J20" s="47" t="s">
        <v>7</v>
      </c>
    </row>
    <row r="21" spans="1:10" s="86" customFormat="1" ht="30.75" customHeight="1">
      <c r="A21" s="85">
        <v>2</v>
      </c>
      <c r="B21" s="10" t="s">
        <v>27</v>
      </c>
      <c r="C21" s="43"/>
      <c r="D21" s="44"/>
      <c r="E21" s="43"/>
      <c r="F21" s="44"/>
      <c r="G21" s="43"/>
      <c r="H21" s="44"/>
      <c r="I21" s="45"/>
      <c r="J21" s="47"/>
    </row>
    <row r="22" spans="1:10" s="86" customFormat="1" ht="24.95" customHeight="1">
      <c r="A22" s="99"/>
      <c r="B22" s="8" t="s">
        <v>39</v>
      </c>
      <c r="C22" s="43">
        <v>50</v>
      </c>
      <c r="D22" s="44" t="s">
        <v>22</v>
      </c>
      <c r="E22" s="43">
        <v>20</v>
      </c>
      <c r="F22" s="44" t="s">
        <v>24</v>
      </c>
      <c r="G22" s="43">
        <f t="shared" ref="G22:G24" si="2">C22*E22</f>
        <v>1000</v>
      </c>
      <c r="H22" s="44" t="s">
        <v>42</v>
      </c>
      <c r="I22" s="45">
        <f>G22*235</f>
        <v>235000</v>
      </c>
      <c r="J22" s="47" t="s">
        <v>7</v>
      </c>
    </row>
    <row r="23" spans="1:10" s="86" customFormat="1" ht="24.95" customHeight="1">
      <c r="A23" s="99"/>
      <c r="B23" s="8" t="s">
        <v>40</v>
      </c>
      <c r="C23" s="43">
        <v>21</v>
      </c>
      <c r="D23" s="44" t="s">
        <v>22</v>
      </c>
      <c r="E23" s="43">
        <v>10</v>
      </c>
      <c r="F23" s="44" t="s">
        <v>24</v>
      </c>
      <c r="G23" s="43">
        <f t="shared" si="2"/>
        <v>210</v>
      </c>
      <c r="H23" s="44" t="s">
        <v>23</v>
      </c>
      <c r="I23" s="45">
        <f>G23*235</f>
        <v>49350</v>
      </c>
      <c r="J23" s="47" t="s">
        <v>7</v>
      </c>
    </row>
    <row r="24" spans="1:10" s="86" customFormat="1" ht="24.95" customHeight="1">
      <c r="A24" s="99"/>
      <c r="B24" s="8" t="s">
        <v>41</v>
      </c>
      <c r="C24" s="43">
        <v>70</v>
      </c>
      <c r="D24" s="44" t="s">
        <v>43</v>
      </c>
      <c r="E24" s="43">
        <v>15</v>
      </c>
      <c r="F24" s="44" t="s">
        <v>24</v>
      </c>
      <c r="G24" s="43">
        <f t="shared" si="2"/>
        <v>1050</v>
      </c>
      <c r="H24" s="44" t="s">
        <v>23</v>
      </c>
      <c r="I24" s="45">
        <f>G24*235</f>
        <v>246750</v>
      </c>
      <c r="J24" s="47" t="s">
        <v>7</v>
      </c>
    </row>
    <row r="25" spans="1:10" s="86" customFormat="1" ht="30.75" customHeight="1">
      <c r="A25" s="85">
        <v>3</v>
      </c>
      <c r="B25" s="10" t="s">
        <v>28</v>
      </c>
      <c r="C25" s="87">
        <v>14</v>
      </c>
      <c r="D25" s="88" t="s">
        <v>8</v>
      </c>
      <c r="E25" s="87">
        <v>5</v>
      </c>
      <c r="F25" s="88" t="s">
        <v>9</v>
      </c>
      <c r="G25" s="87">
        <f t="shared" ref="G25:G31" si="3">C25*E25</f>
        <v>70</v>
      </c>
      <c r="H25" s="88" t="s">
        <v>44</v>
      </c>
      <c r="I25" s="89">
        <f>G25*60</f>
        <v>4200</v>
      </c>
      <c r="J25" s="47" t="s">
        <v>7</v>
      </c>
    </row>
    <row r="26" spans="1:10" s="86" customFormat="1" ht="30.75" customHeight="1">
      <c r="A26" s="85">
        <v>4</v>
      </c>
      <c r="B26" s="12" t="s">
        <v>117</v>
      </c>
      <c r="C26" s="87"/>
      <c r="D26" s="88"/>
      <c r="E26" s="87"/>
      <c r="F26" s="88"/>
      <c r="G26" s="87"/>
      <c r="H26" s="88"/>
      <c r="I26" s="89"/>
      <c r="J26" s="47"/>
    </row>
    <row r="27" spans="1:10" s="86" customFormat="1" ht="24.95" customHeight="1">
      <c r="A27" s="85"/>
      <c r="B27" s="13" t="s">
        <v>45</v>
      </c>
      <c r="C27" s="43">
        <v>14</v>
      </c>
      <c r="D27" s="44" t="s">
        <v>8</v>
      </c>
      <c r="E27" s="43">
        <v>5</v>
      </c>
      <c r="F27" s="44" t="s">
        <v>9</v>
      </c>
      <c r="G27" s="43">
        <f>C27*E27</f>
        <v>70</v>
      </c>
      <c r="H27" s="44" t="s">
        <v>9</v>
      </c>
      <c r="I27" s="45">
        <f>G27*60</f>
        <v>4200</v>
      </c>
      <c r="J27" s="47" t="s">
        <v>7</v>
      </c>
    </row>
    <row r="28" spans="1:10" s="86" customFormat="1" ht="24.95" customHeight="1">
      <c r="A28" s="85"/>
      <c r="B28" s="13" t="s">
        <v>46</v>
      </c>
      <c r="C28" s="43">
        <v>14</v>
      </c>
      <c r="D28" s="44" t="s">
        <v>8</v>
      </c>
      <c r="E28" s="43">
        <v>2</v>
      </c>
      <c r="F28" s="44" t="s">
        <v>9</v>
      </c>
      <c r="G28" s="43">
        <f>C28*E28</f>
        <v>28</v>
      </c>
      <c r="H28" s="44" t="s">
        <v>9</v>
      </c>
      <c r="I28" s="45">
        <f>G28*60</f>
        <v>1680</v>
      </c>
      <c r="J28" s="47" t="s">
        <v>7</v>
      </c>
    </row>
    <row r="29" spans="1:10" s="86" customFormat="1" ht="24.95" customHeight="1">
      <c r="A29" s="85"/>
      <c r="B29" s="13" t="s">
        <v>47</v>
      </c>
      <c r="C29" s="87">
        <v>14</v>
      </c>
      <c r="D29" s="88" t="s">
        <v>8</v>
      </c>
      <c r="E29" s="87">
        <v>2</v>
      </c>
      <c r="F29" s="88" t="s">
        <v>9</v>
      </c>
      <c r="G29" s="87">
        <f>C29*E29</f>
        <v>28</v>
      </c>
      <c r="H29" s="88" t="s">
        <v>9</v>
      </c>
      <c r="I29" s="45">
        <f>G29*60</f>
        <v>1680</v>
      </c>
      <c r="J29" s="47" t="s">
        <v>7</v>
      </c>
    </row>
    <row r="30" spans="1:10" s="86" customFormat="1" ht="24.95" customHeight="1">
      <c r="A30" s="85"/>
      <c r="B30" s="13" t="s">
        <v>48</v>
      </c>
      <c r="C30" s="87">
        <v>14</v>
      </c>
      <c r="D30" s="88" t="s">
        <v>8</v>
      </c>
      <c r="E30" s="87">
        <v>5</v>
      </c>
      <c r="F30" s="88" t="s">
        <v>9</v>
      </c>
      <c r="G30" s="87">
        <f>C30*E30</f>
        <v>70</v>
      </c>
      <c r="H30" s="88" t="s">
        <v>9</v>
      </c>
      <c r="I30" s="89">
        <f>G30*60</f>
        <v>4200</v>
      </c>
      <c r="J30" s="47" t="s">
        <v>7</v>
      </c>
    </row>
    <row r="31" spans="1:10" s="86" customFormat="1" ht="30.75" customHeight="1">
      <c r="A31" s="85">
        <v>5</v>
      </c>
      <c r="B31" s="10" t="s">
        <v>29</v>
      </c>
      <c r="C31" s="90"/>
      <c r="D31" s="91"/>
      <c r="E31" s="90"/>
      <c r="F31" s="91"/>
      <c r="G31" s="90">
        <f t="shared" si="3"/>
        <v>0</v>
      </c>
      <c r="H31" s="91"/>
      <c r="I31" s="92">
        <f>G31*60*12</f>
        <v>0</v>
      </c>
      <c r="J31" s="93" t="s">
        <v>7</v>
      </c>
    </row>
    <row r="32" spans="1:10" s="86" customFormat="1" ht="30.75" customHeight="1">
      <c r="A32" s="85"/>
      <c r="B32" s="8" t="s">
        <v>49</v>
      </c>
      <c r="C32" s="43">
        <v>7</v>
      </c>
      <c r="D32" s="44" t="s">
        <v>8</v>
      </c>
      <c r="E32" s="43">
        <v>1</v>
      </c>
      <c r="F32" s="44" t="s">
        <v>9</v>
      </c>
      <c r="G32" s="43">
        <f>C32*E32</f>
        <v>7</v>
      </c>
      <c r="H32" s="44" t="s">
        <v>9</v>
      </c>
      <c r="I32" s="45">
        <f>G32*60</f>
        <v>420</v>
      </c>
      <c r="J32" s="47" t="s">
        <v>7</v>
      </c>
    </row>
    <row r="33" spans="1:10" s="86" customFormat="1" ht="30.75" customHeight="1">
      <c r="A33" s="85"/>
      <c r="B33" s="8" t="s">
        <v>50</v>
      </c>
      <c r="C33" s="43">
        <v>7</v>
      </c>
      <c r="D33" s="44" t="s">
        <v>8</v>
      </c>
      <c r="E33" s="43">
        <v>1</v>
      </c>
      <c r="F33" s="44" t="s">
        <v>9</v>
      </c>
      <c r="G33" s="43">
        <f>C33*E33</f>
        <v>7</v>
      </c>
      <c r="H33" s="44" t="s">
        <v>9</v>
      </c>
      <c r="I33" s="45">
        <f>G33*60</f>
        <v>420</v>
      </c>
      <c r="J33" s="47" t="s">
        <v>7</v>
      </c>
    </row>
    <row r="34" spans="1:10" s="86" customFormat="1" ht="30.75" customHeight="1">
      <c r="A34" s="85">
        <v>6</v>
      </c>
      <c r="B34" s="10" t="s">
        <v>31</v>
      </c>
      <c r="C34" s="87"/>
      <c r="D34" s="88"/>
      <c r="E34" s="87"/>
      <c r="F34" s="88"/>
      <c r="G34" s="87"/>
      <c r="H34" s="88"/>
      <c r="I34" s="89">
        <f>G34*12</f>
        <v>0</v>
      </c>
      <c r="J34" s="47" t="s">
        <v>7</v>
      </c>
    </row>
    <row r="35" spans="1:10" s="86" customFormat="1" ht="30.75" customHeight="1">
      <c r="A35" s="85">
        <v>7</v>
      </c>
      <c r="B35" s="14" t="s">
        <v>30</v>
      </c>
      <c r="C35" s="94"/>
      <c r="D35" s="88"/>
      <c r="E35" s="94"/>
      <c r="F35" s="88"/>
      <c r="G35" s="87"/>
      <c r="H35" s="95"/>
      <c r="I35" s="89">
        <f>G35*60</f>
        <v>0</v>
      </c>
      <c r="J35" s="47" t="s">
        <v>7</v>
      </c>
    </row>
    <row r="36" spans="1:10" s="79" customFormat="1" ht="18" customHeight="1">
      <c r="A36" s="48"/>
      <c r="B36" s="49" t="s">
        <v>12</v>
      </c>
      <c r="C36" s="50"/>
      <c r="D36" s="50"/>
      <c r="E36" s="50"/>
      <c r="F36" s="50"/>
      <c r="G36" s="50"/>
      <c r="H36" s="51"/>
      <c r="I36" s="52">
        <f>SUM(I13:I35)</f>
        <v>609820</v>
      </c>
      <c r="J36" s="53" t="s">
        <v>13</v>
      </c>
    </row>
    <row r="37" spans="1:10" s="80" customFormat="1" ht="18" customHeight="1">
      <c r="A37" s="54"/>
      <c r="B37" s="55" t="s">
        <v>14</v>
      </c>
      <c r="C37" s="56"/>
      <c r="D37" s="56"/>
      <c r="E37" s="56"/>
      <c r="F37" s="56"/>
      <c r="G37" s="56"/>
      <c r="H37" s="57"/>
      <c r="I37" s="58">
        <f>I36/60</f>
        <v>10163.666666666666</v>
      </c>
      <c r="J37" s="59" t="s">
        <v>15</v>
      </c>
    </row>
    <row r="38" spans="1:10" s="28" customFormat="1">
      <c r="B38" s="29"/>
    </row>
    <row r="39" spans="1:10" s="28" customFormat="1">
      <c r="B39" s="29"/>
    </row>
    <row r="40" spans="1:10" s="28" customFormat="1" ht="18" customHeight="1">
      <c r="B40" s="60" t="s">
        <v>16</v>
      </c>
      <c r="C40" s="28">
        <f>I37/1250</f>
        <v>8.1309333333333331</v>
      </c>
    </row>
    <row r="41" spans="1:10" s="28" customFormat="1" ht="18" customHeight="1">
      <c r="B41" s="60" t="s">
        <v>17</v>
      </c>
      <c r="C41" s="61">
        <f>ROUND(C40,0)</f>
        <v>8</v>
      </c>
    </row>
    <row r="42" spans="1:10" s="28" customFormat="1" ht="18" customHeight="1">
      <c r="B42" s="29"/>
    </row>
    <row r="43" spans="1:10" ht="34.5" customHeight="1">
      <c r="B43" s="62" t="s">
        <v>118</v>
      </c>
      <c r="C43" s="73">
        <f>C41</f>
        <v>8</v>
      </c>
      <c r="D43" s="29" t="s">
        <v>18</v>
      </c>
    </row>
  </sheetData>
  <mergeCells count="14">
    <mergeCell ref="B37:H37"/>
    <mergeCell ref="I2:J2"/>
    <mergeCell ref="A5:J6"/>
    <mergeCell ref="A8:H8"/>
    <mergeCell ref="C11:D11"/>
    <mergeCell ref="E11:F11"/>
    <mergeCell ref="G11:H11"/>
    <mergeCell ref="I11:J11"/>
    <mergeCell ref="A9:H9"/>
    <mergeCell ref="C12:D12"/>
    <mergeCell ref="E12:F12"/>
    <mergeCell ref="G12:H12"/>
    <mergeCell ref="I12:J12"/>
    <mergeCell ref="B36:H36"/>
  </mergeCells>
  <pageMargins left="0.7" right="0.7" top="0.45" bottom="0.75" header="0.3" footer="0.3"/>
  <pageSetup paperSize="2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44"/>
  <sheetViews>
    <sheetView topLeftCell="A19" workbookViewId="0">
      <selection activeCell="D42" sqref="D42"/>
    </sheetView>
  </sheetViews>
  <sheetFormatPr defaultRowHeight="15.75"/>
  <cols>
    <col min="1" max="1" width="6.140625" style="23" customWidth="1"/>
    <col min="2" max="2" width="63.85546875" style="24" customWidth="1"/>
    <col min="3" max="3" width="5.5703125" style="23" bestFit="1" customWidth="1"/>
    <col min="4" max="4" width="9.5703125" style="23" customWidth="1"/>
    <col min="5" max="5" width="5.85546875" style="23" bestFit="1" customWidth="1"/>
    <col min="6" max="6" width="10.42578125" style="23" customWidth="1"/>
    <col min="7" max="7" width="7.28515625" style="23" customWidth="1"/>
    <col min="8" max="8" width="11.7109375" style="23" customWidth="1"/>
    <col min="9" max="9" width="10.85546875" style="23" customWidth="1"/>
    <col min="10" max="16384" width="9.140625" style="23"/>
  </cols>
  <sheetData>
    <row r="1" spans="1:10">
      <c r="I1" s="25" t="s">
        <v>19</v>
      </c>
      <c r="J1" s="25"/>
    </row>
    <row r="2" spans="1:10">
      <c r="A2" s="74"/>
    </row>
    <row r="3" spans="1:10" s="28" customFormat="1">
      <c r="A3" s="97" t="s">
        <v>20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28" customFormat="1">
      <c r="A4" s="97"/>
      <c r="B4" s="97"/>
      <c r="C4" s="97"/>
      <c r="D4" s="97"/>
      <c r="E4" s="97"/>
      <c r="F4" s="97"/>
      <c r="G4" s="97"/>
      <c r="H4" s="97"/>
      <c r="I4" s="97"/>
      <c r="J4" s="97"/>
    </row>
    <row r="6" spans="1:10" s="28" customFormat="1" ht="15" customHeight="1">
      <c r="A6" s="26" t="s">
        <v>113</v>
      </c>
      <c r="B6" s="27"/>
      <c r="C6" s="27"/>
      <c r="D6" s="27"/>
      <c r="E6" s="27"/>
      <c r="F6" s="27"/>
      <c r="G6" s="27"/>
      <c r="H6" s="27"/>
    </row>
    <row r="7" spans="1:10" s="28" customFormat="1">
      <c r="A7" s="26" t="s">
        <v>25</v>
      </c>
      <c r="B7" s="27"/>
      <c r="C7" s="27"/>
      <c r="D7" s="27"/>
      <c r="E7" s="27"/>
      <c r="F7" s="27"/>
      <c r="G7" s="27"/>
      <c r="H7" s="27"/>
    </row>
    <row r="8" spans="1:10" s="28" customFormat="1">
      <c r="B8" s="29"/>
      <c r="C8" s="30" t="s">
        <v>1</v>
      </c>
      <c r="D8" s="30"/>
      <c r="E8" s="30"/>
      <c r="F8" s="30"/>
      <c r="G8" s="30"/>
      <c r="H8" s="30"/>
    </row>
    <row r="9" spans="1:10" s="28" customFormat="1">
      <c r="A9" s="31" t="s">
        <v>0</v>
      </c>
      <c r="B9" s="31" t="s">
        <v>2</v>
      </c>
      <c r="C9" s="32" t="s">
        <v>3</v>
      </c>
      <c r="D9" s="33"/>
      <c r="E9" s="34" t="s">
        <v>4</v>
      </c>
      <c r="F9" s="35"/>
      <c r="G9" s="34" t="s">
        <v>5</v>
      </c>
      <c r="H9" s="35"/>
      <c r="I9" s="36" t="s">
        <v>6</v>
      </c>
      <c r="J9" s="36"/>
    </row>
    <row r="10" spans="1:10" s="75" customFormat="1">
      <c r="A10" s="37">
        <v>1</v>
      </c>
      <c r="B10" s="37">
        <v>2</v>
      </c>
      <c r="C10" s="38">
        <v>3</v>
      </c>
      <c r="D10" s="39"/>
      <c r="E10" s="38">
        <v>4</v>
      </c>
      <c r="F10" s="39"/>
      <c r="G10" s="38">
        <v>5</v>
      </c>
      <c r="H10" s="39"/>
      <c r="I10" s="40">
        <v>6</v>
      </c>
      <c r="J10" s="41"/>
    </row>
    <row r="11" spans="1:10" s="77" customFormat="1">
      <c r="A11" s="84">
        <v>1</v>
      </c>
      <c r="B11" s="11" t="s">
        <v>26</v>
      </c>
      <c r="C11" s="43"/>
      <c r="D11" s="76"/>
      <c r="E11" s="43"/>
      <c r="F11" s="76"/>
      <c r="G11" s="43"/>
      <c r="H11" s="76"/>
      <c r="I11" s="45">
        <f>G11*52</f>
        <v>0</v>
      </c>
      <c r="J11" s="46" t="s">
        <v>7</v>
      </c>
    </row>
    <row r="12" spans="1:10" s="77" customFormat="1">
      <c r="A12" s="42"/>
      <c r="B12" s="9" t="s">
        <v>32</v>
      </c>
      <c r="C12" s="43">
        <v>6</v>
      </c>
      <c r="D12" s="44" t="s">
        <v>8</v>
      </c>
      <c r="E12" s="43">
        <v>25</v>
      </c>
      <c r="F12" s="44" t="s">
        <v>9</v>
      </c>
      <c r="G12" s="43">
        <f t="shared" ref="G12:G19" si="0">C12*E12</f>
        <v>150</v>
      </c>
      <c r="H12" s="44" t="s">
        <v>9</v>
      </c>
      <c r="I12" s="45">
        <f t="shared" ref="I12:I18" si="1">G12*60</f>
        <v>9000</v>
      </c>
      <c r="J12" s="47" t="s">
        <v>7</v>
      </c>
    </row>
    <row r="13" spans="1:10" s="77" customFormat="1">
      <c r="A13" s="42"/>
      <c r="B13" s="8" t="s">
        <v>33</v>
      </c>
      <c r="C13" s="43">
        <v>0</v>
      </c>
      <c r="D13" s="44" t="s">
        <v>8</v>
      </c>
      <c r="E13" s="43">
        <v>0</v>
      </c>
      <c r="F13" s="44" t="s">
        <v>9</v>
      </c>
      <c r="G13" s="43">
        <f t="shared" si="0"/>
        <v>0</v>
      </c>
      <c r="H13" s="44" t="s">
        <v>9</v>
      </c>
      <c r="I13" s="45">
        <f t="shared" si="1"/>
        <v>0</v>
      </c>
      <c r="J13" s="47" t="s">
        <v>7</v>
      </c>
    </row>
    <row r="14" spans="1:10" s="77" customFormat="1">
      <c r="A14" s="42"/>
      <c r="B14" s="8" t="s">
        <v>34</v>
      </c>
      <c r="C14" s="43">
        <v>0</v>
      </c>
      <c r="D14" s="44" t="s">
        <v>8</v>
      </c>
      <c r="E14" s="43">
        <v>0</v>
      </c>
      <c r="F14" s="44" t="s">
        <v>9</v>
      </c>
      <c r="G14" s="43">
        <f t="shared" si="0"/>
        <v>0</v>
      </c>
      <c r="H14" s="44" t="s">
        <v>9</v>
      </c>
      <c r="I14" s="45">
        <f t="shared" si="1"/>
        <v>0</v>
      </c>
      <c r="J14" s="47" t="s">
        <v>7</v>
      </c>
    </row>
    <row r="15" spans="1:10" s="77" customFormat="1">
      <c r="A15" s="42"/>
      <c r="B15" s="8" t="s">
        <v>35</v>
      </c>
      <c r="C15" s="43">
        <v>0</v>
      </c>
      <c r="D15" s="44" t="s">
        <v>8</v>
      </c>
      <c r="E15" s="43">
        <v>0</v>
      </c>
      <c r="F15" s="44" t="s">
        <v>9</v>
      </c>
      <c r="G15" s="43">
        <f t="shared" si="0"/>
        <v>0</v>
      </c>
      <c r="H15" s="44" t="s">
        <v>9</v>
      </c>
      <c r="I15" s="45">
        <f t="shared" si="1"/>
        <v>0</v>
      </c>
      <c r="J15" s="47" t="s">
        <v>7</v>
      </c>
    </row>
    <row r="16" spans="1:10" s="77" customFormat="1">
      <c r="A16" s="42"/>
      <c r="B16" s="8" t="s">
        <v>37</v>
      </c>
      <c r="C16" s="43">
        <v>3</v>
      </c>
      <c r="D16" s="44" t="s">
        <v>8</v>
      </c>
      <c r="E16" s="43">
        <v>5</v>
      </c>
      <c r="F16" s="44" t="s">
        <v>9</v>
      </c>
      <c r="G16" s="43">
        <f t="shared" si="0"/>
        <v>15</v>
      </c>
      <c r="H16" s="44" t="s">
        <v>9</v>
      </c>
      <c r="I16" s="45">
        <f t="shared" si="1"/>
        <v>900</v>
      </c>
      <c r="J16" s="47" t="s">
        <v>7</v>
      </c>
    </row>
    <row r="17" spans="1:10" s="77" customFormat="1">
      <c r="A17" s="42"/>
      <c r="B17" s="8" t="s">
        <v>36</v>
      </c>
      <c r="C17" s="43">
        <v>3</v>
      </c>
      <c r="D17" s="44" t="s">
        <v>8</v>
      </c>
      <c r="E17" s="43">
        <v>15</v>
      </c>
      <c r="F17" s="44" t="s">
        <v>9</v>
      </c>
      <c r="G17" s="43">
        <f t="shared" si="0"/>
        <v>45</v>
      </c>
      <c r="H17" s="44" t="s">
        <v>9</v>
      </c>
      <c r="I17" s="45">
        <f t="shared" si="1"/>
        <v>2700</v>
      </c>
      <c r="J17" s="47" t="s">
        <v>7</v>
      </c>
    </row>
    <row r="18" spans="1:10" s="77" customFormat="1">
      <c r="A18" s="42"/>
      <c r="B18" s="8" t="s">
        <v>38</v>
      </c>
      <c r="C18" s="43">
        <v>3</v>
      </c>
      <c r="D18" s="44" t="s">
        <v>8</v>
      </c>
      <c r="E18" s="43">
        <v>30</v>
      </c>
      <c r="F18" s="44" t="s">
        <v>9</v>
      </c>
      <c r="G18" s="43">
        <f t="shared" si="0"/>
        <v>90</v>
      </c>
      <c r="H18" s="44" t="s">
        <v>9</v>
      </c>
      <c r="I18" s="45">
        <f t="shared" si="1"/>
        <v>5400</v>
      </c>
      <c r="J18" s="47" t="s">
        <v>7</v>
      </c>
    </row>
    <row r="19" spans="1:10" s="86" customFormat="1" ht="31.5">
      <c r="A19" s="85">
        <v>2</v>
      </c>
      <c r="B19" s="10" t="s">
        <v>27</v>
      </c>
      <c r="C19" s="43">
        <v>15</v>
      </c>
      <c r="D19" s="44" t="s">
        <v>22</v>
      </c>
      <c r="E19" s="43">
        <v>10</v>
      </c>
      <c r="F19" s="44" t="s">
        <v>24</v>
      </c>
      <c r="G19" s="43">
        <f t="shared" si="0"/>
        <v>150</v>
      </c>
      <c r="H19" s="44" t="s">
        <v>42</v>
      </c>
      <c r="I19" s="45">
        <f>G19*235</f>
        <v>35250</v>
      </c>
      <c r="J19" s="47" t="s">
        <v>7</v>
      </c>
    </row>
    <row r="20" spans="1:10" s="86" customFormat="1" ht="31.5">
      <c r="A20" s="85">
        <v>3</v>
      </c>
      <c r="B20" s="10" t="s">
        <v>28</v>
      </c>
      <c r="C20" s="87">
        <v>4</v>
      </c>
      <c r="D20" s="88" t="s">
        <v>8</v>
      </c>
      <c r="E20" s="87">
        <v>10</v>
      </c>
      <c r="F20" s="88" t="s">
        <v>9</v>
      </c>
      <c r="G20" s="87">
        <f t="shared" ref="G20:G25" si="2">C20*E20</f>
        <v>40</v>
      </c>
      <c r="H20" s="88" t="s">
        <v>44</v>
      </c>
      <c r="I20" s="89">
        <f>G20*60</f>
        <v>2400</v>
      </c>
      <c r="J20" s="47" t="s">
        <v>7</v>
      </c>
    </row>
    <row r="21" spans="1:10" s="86" customFormat="1">
      <c r="A21" s="85">
        <v>4</v>
      </c>
      <c r="B21" s="12" t="s">
        <v>117</v>
      </c>
      <c r="C21" s="43">
        <v>4</v>
      </c>
      <c r="D21" s="44" t="s">
        <v>8</v>
      </c>
      <c r="E21" s="43">
        <v>20</v>
      </c>
      <c r="F21" s="44" t="s">
        <v>9</v>
      </c>
      <c r="G21" s="43">
        <f>C21*E21</f>
        <v>80</v>
      </c>
      <c r="H21" s="44" t="s">
        <v>9</v>
      </c>
      <c r="I21" s="45">
        <f>G21*60</f>
        <v>4800</v>
      </c>
      <c r="J21" s="47" t="s">
        <v>7</v>
      </c>
    </row>
    <row r="22" spans="1:10" s="86" customFormat="1">
      <c r="A22" s="85">
        <v>5</v>
      </c>
      <c r="B22" s="10" t="s">
        <v>29</v>
      </c>
      <c r="C22" s="90"/>
      <c r="D22" s="91"/>
      <c r="E22" s="90"/>
      <c r="F22" s="91"/>
      <c r="G22" s="90">
        <f t="shared" si="2"/>
        <v>0</v>
      </c>
      <c r="H22" s="91"/>
      <c r="I22" s="92">
        <f>G22*60*12</f>
        <v>0</v>
      </c>
      <c r="J22" s="93" t="s">
        <v>7</v>
      </c>
    </row>
    <row r="23" spans="1:10" s="86" customFormat="1">
      <c r="A23" s="85"/>
      <c r="B23" s="8" t="s">
        <v>49</v>
      </c>
      <c r="C23" s="43">
        <v>3</v>
      </c>
      <c r="D23" s="44" t="s">
        <v>8</v>
      </c>
      <c r="E23" s="43">
        <v>5</v>
      </c>
      <c r="F23" s="44" t="s">
        <v>9</v>
      </c>
      <c r="G23" s="43">
        <f>C23*E23</f>
        <v>15</v>
      </c>
      <c r="H23" s="44" t="s">
        <v>9</v>
      </c>
      <c r="I23" s="45">
        <f>G23*60</f>
        <v>900</v>
      </c>
      <c r="J23" s="47" t="s">
        <v>7</v>
      </c>
    </row>
    <row r="24" spans="1:10" s="86" customFormat="1">
      <c r="A24" s="85"/>
      <c r="B24" s="8"/>
      <c r="C24" s="43"/>
      <c r="D24" s="44"/>
      <c r="E24" s="43"/>
      <c r="F24" s="44"/>
      <c r="G24" s="43"/>
      <c r="H24" s="44"/>
      <c r="I24" s="45"/>
      <c r="J24" s="47"/>
    </row>
    <row r="25" spans="1:10" s="86" customFormat="1">
      <c r="A25" s="85">
        <v>6</v>
      </c>
      <c r="B25" s="10" t="s">
        <v>31</v>
      </c>
      <c r="C25" s="87"/>
      <c r="D25" s="88"/>
      <c r="E25" s="87"/>
      <c r="F25" s="88"/>
      <c r="G25" s="87">
        <f t="shared" si="2"/>
        <v>0</v>
      </c>
      <c r="H25" s="88"/>
      <c r="I25" s="89">
        <f>G25*12</f>
        <v>0</v>
      </c>
      <c r="J25" s="47" t="s">
        <v>7</v>
      </c>
    </row>
    <row r="26" spans="1:10" s="86" customFormat="1">
      <c r="A26" s="85"/>
      <c r="B26" s="8" t="s">
        <v>54</v>
      </c>
      <c r="C26" s="87">
        <v>6</v>
      </c>
      <c r="D26" s="88" t="s">
        <v>58</v>
      </c>
      <c r="E26" s="87">
        <v>15</v>
      </c>
      <c r="F26" s="88" t="s">
        <v>24</v>
      </c>
      <c r="G26" s="87">
        <f>E26*C26</f>
        <v>90</v>
      </c>
      <c r="H26" s="88" t="s">
        <v>59</v>
      </c>
      <c r="I26" s="89">
        <f>G26*235</f>
        <v>21150</v>
      </c>
      <c r="J26" s="47" t="s">
        <v>7</v>
      </c>
    </row>
    <row r="27" spans="1:10" s="86" customFormat="1">
      <c r="A27" s="85"/>
      <c r="B27" s="8" t="s">
        <v>51</v>
      </c>
      <c r="C27" s="87">
        <v>4</v>
      </c>
      <c r="D27" s="88" t="s">
        <v>58</v>
      </c>
      <c r="E27" s="87">
        <v>5</v>
      </c>
      <c r="F27" s="88" t="s">
        <v>24</v>
      </c>
      <c r="G27" s="87">
        <f>E27*C27</f>
        <v>20</v>
      </c>
      <c r="H27" s="88" t="s">
        <v>59</v>
      </c>
      <c r="I27" s="89">
        <f>G27*235</f>
        <v>4700</v>
      </c>
      <c r="J27" s="47" t="s">
        <v>7</v>
      </c>
    </row>
    <row r="28" spans="1:10" s="86" customFormat="1">
      <c r="A28" s="85"/>
      <c r="B28" s="8" t="s">
        <v>55</v>
      </c>
      <c r="C28" s="87">
        <v>9</v>
      </c>
      <c r="D28" s="88" t="s">
        <v>58</v>
      </c>
      <c r="E28" s="87">
        <v>10</v>
      </c>
      <c r="F28" s="88" t="s">
        <v>24</v>
      </c>
      <c r="G28" s="87">
        <f>E28*C28</f>
        <v>90</v>
      </c>
      <c r="H28" s="88" t="s">
        <v>59</v>
      </c>
      <c r="I28" s="89">
        <f>G28*235</f>
        <v>21150</v>
      </c>
      <c r="J28" s="47" t="s">
        <v>7</v>
      </c>
    </row>
    <row r="29" spans="1:10" s="86" customFormat="1">
      <c r="A29" s="85"/>
      <c r="B29" s="8" t="s">
        <v>52</v>
      </c>
      <c r="C29" s="87">
        <v>9</v>
      </c>
      <c r="D29" s="88" t="s">
        <v>58</v>
      </c>
      <c r="E29" s="87">
        <v>10</v>
      </c>
      <c r="F29" s="88" t="s">
        <v>24</v>
      </c>
      <c r="G29" s="87">
        <f t="shared" ref="G29:G30" si="3">E29*C29</f>
        <v>90</v>
      </c>
      <c r="H29" s="88" t="s">
        <v>59</v>
      </c>
      <c r="I29" s="89">
        <f t="shared" ref="I29:I30" si="4">G29*235</f>
        <v>21150</v>
      </c>
      <c r="J29" s="47" t="s">
        <v>7</v>
      </c>
    </row>
    <row r="30" spans="1:10" s="86" customFormat="1">
      <c r="A30" s="85"/>
      <c r="B30" s="8" t="s">
        <v>53</v>
      </c>
      <c r="C30" s="87">
        <v>3</v>
      </c>
      <c r="D30" s="88" t="s">
        <v>58</v>
      </c>
      <c r="E30" s="87">
        <v>5</v>
      </c>
      <c r="F30" s="88" t="s">
        <v>24</v>
      </c>
      <c r="G30" s="87">
        <f t="shared" si="3"/>
        <v>15</v>
      </c>
      <c r="H30" s="88" t="s">
        <v>59</v>
      </c>
      <c r="I30" s="89">
        <f t="shared" si="4"/>
        <v>3525</v>
      </c>
      <c r="J30" s="47" t="s">
        <v>7</v>
      </c>
    </row>
    <row r="31" spans="1:10" s="86" customFormat="1" ht="31.5">
      <c r="A31" s="85">
        <v>7</v>
      </c>
      <c r="B31" s="14" t="s">
        <v>30</v>
      </c>
      <c r="C31" s="94"/>
      <c r="D31" s="88"/>
      <c r="E31" s="94"/>
      <c r="F31" s="88"/>
      <c r="G31" s="87">
        <f t="shared" ref="G31" si="5">C31*E31</f>
        <v>0</v>
      </c>
      <c r="H31" s="95"/>
      <c r="I31" s="89">
        <f>G31*60</f>
        <v>0</v>
      </c>
      <c r="J31" s="47" t="s">
        <v>7</v>
      </c>
    </row>
    <row r="32" spans="1:10" s="86" customFormat="1">
      <c r="A32" s="85"/>
      <c r="B32" s="8" t="s">
        <v>60</v>
      </c>
      <c r="C32" s="87">
        <v>4</v>
      </c>
      <c r="D32" s="88" t="s">
        <v>58</v>
      </c>
      <c r="E32" s="87">
        <v>10</v>
      </c>
      <c r="F32" s="88" t="s">
        <v>24</v>
      </c>
      <c r="G32" s="87">
        <f>E32*C32</f>
        <v>40</v>
      </c>
      <c r="H32" s="88" t="s">
        <v>59</v>
      </c>
      <c r="I32" s="89">
        <f>G32*235</f>
        <v>9400</v>
      </c>
      <c r="J32" s="47" t="s">
        <v>7</v>
      </c>
    </row>
    <row r="33" spans="1:10" s="86" customFormat="1">
      <c r="A33" s="85"/>
      <c r="B33" s="8" t="s">
        <v>56</v>
      </c>
      <c r="C33" s="87">
        <v>4</v>
      </c>
      <c r="D33" s="88" t="s">
        <v>58</v>
      </c>
      <c r="E33" s="87">
        <v>10</v>
      </c>
      <c r="F33" s="88" t="s">
        <v>24</v>
      </c>
      <c r="G33" s="87">
        <f>E33*C33</f>
        <v>40</v>
      </c>
      <c r="H33" s="88" t="s">
        <v>59</v>
      </c>
      <c r="I33" s="89">
        <f>G33*235</f>
        <v>9400</v>
      </c>
      <c r="J33" s="47" t="s">
        <v>7</v>
      </c>
    </row>
    <row r="34" spans="1:10" s="86" customFormat="1">
      <c r="A34" s="85"/>
      <c r="B34" s="15" t="s">
        <v>57</v>
      </c>
      <c r="C34" s="87">
        <v>4</v>
      </c>
      <c r="D34" s="88" t="s">
        <v>58</v>
      </c>
      <c r="E34" s="87">
        <v>5</v>
      </c>
      <c r="F34" s="88" t="s">
        <v>24</v>
      </c>
      <c r="G34" s="87">
        <f>E34*C34</f>
        <v>20</v>
      </c>
      <c r="H34" s="88" t="s">
        <v>59</v>
      </c>
      <c r="I34" s="89">
        <f>G34*235</f>
        <v>4700</v>
      </c>
      <c r="J34" s="47" t="s">
        <v>7</v>
      </c>
    </row>
    <row r="35" spans="1:10" s="86" customFormat="1" ht="31.5">
      <c r="A35" s="85"/>
      <c r="B35" s="8" t="s">
        <v>61</v>
      </c>
      <c r="C35" s="87">
        <v>2</v>
      </c>
      <c r="D35" s="88" t="s">
        <v>11</v>
      </c>
      <c r="E35" s="87">
        <v>90</v>
      </c>
      <c r="F35" s="88" t="s">
        <v>24</v>
      </c>
      <c r="G35" s="87">
        <f>E35*C35</f>
        <v>180</v>
      </c>
      <c r="H35" s="88" t="s">
        <v>59</v>
      </c>
      <c r="I35" s="89">
        <f>G35*235</f>
        <v>42300</v>
      </c>
      <c r="J35" s="47" t="s">
        <v>7</v>
      </c>
    </row>
    <row r="36" spans="1:10" s="86" customFormat="1">
      <c r="A36" s="85"/>
      <c r="B36" s="14"/>
      <c r="C36" s="94"/>
      <c r="D36" s="88"/>
      <c r="E36" s="94"/>
      <c r="F36" s="88"/>
      <c r="G36" s="87"/>
      <c r="H36" s="95"/>
      <c r="I36" s="89"/>
      <c r="J36" s="47"/>
    </row>
    <row r="37" spans="1:10" s="79" customFormat="1">
      <c r="A37" s="48"/>
      <c r="B37" s="49" t="s">
        <v>12</v>
      </c>
      <c r="C37" s="50"/>
      <c r="D37" s="50"/>
      <c r="E37" s="50"/>
      <c r="F37" s="50"/>
      <c r="G37" s="50"/>
      <c r="H37" s="51"/>
      <c r="I37" s="52">
        <f>SUM(I11:I36)</f>
        <v>198825</v>
      </c>
      <c r="J37" s="53" t="s">
        <v>13</v>
      </c>
    </row>
    <row r="38" spans="1:10" s="80" customFormat="1">
      <c r="A38" s="54"/>
      <c r="B38" s="55" t="s">
        <v>14</v>
      </c>
      <c r="C38" s="56"/>
      <c r="D38" s="56"/>
      <c r="E38" s="56"/>
      <c r="F38" s="56"/>
      <c r="G38" s="56"/>
      <c r="H38" s="57"/>
      <c r="I38" s="58">
        <f>I37/60</f>
        <v>3313.75</v>
      </c>
      <c r="J38" s="59" t="s">
        <v>15</v>
      </c>
    </row>
    <row r="39" spans="1:10" s="28" customFormat="1">
      <c r="B39" s="29"/>
    </row>
    <row r="40" spans="1:10" s="28" customFormat="1">
      <c r="B40" s="29"/>
    </row>
    <row r="41" spans="1:10" s="28" customFormat="1">
      <c r="B41" s="60" t="s">
        <v>16</v>
      </c>
      <c r="C41" s="28">
        <f>I38/1250</f>
        <v>2.6509999999999998</v>
      </c>
    </row>
    <row r="42" spans="1:10" s="28" customFormat="1">
      <c r="B42" s="60" t="s">
        <v>17</v>
      </c>
      <c r="C42" s="61">
        <f>ROUND(C41,0)</f>
        <v>3</v>
      </c>
    </row>
    <row r="43" spans="1:10" s="28" customFormat="1">
      <c r="B43" s="29"/>
    </row>
    <row r="44" spans="1:10" ht="30.75" customHeight="1">
      <c r="A44" s="96" t="s">
        <v>116</v>
      </c>
      <c r="B44" s="96"/>
      <c r="C44" s="96"/>
      <c r="D44" s="96"/>
      <c r="E44" s="63">
        <f>C42</f>
        <v>3</v>
      </c>
      <c r="F44" s="28" t="s">
        <v>18</v>
      </c>
    </row>
  </sheetData>
  <mergeCells count="15">
    <mergeCell ref="C10:D10"/>
    <mergeCell ref="E10:F10"/>
    <mergeCell ref="G10:H10"/>
    <mergeCell ref="I10:J10"/>
    <mergeCell ref="B37:H37"/>
    <mergeCell ref="B38:H38"/>
    <mergeCell ref="A44:D44"/>
    <mergeCell ref="C9:D9"/>
    <mergeCell ref="E9:F9"/>
    <mergeCell ref="G9:H9"/>
    <mergeCell ref="I9:J9"/>
    <mergeCell ref="I1:J1"/>
    <mergeCell ref="A3:J4"/>
    <mergeCell ref="A6:H6"/>
    <mergeCell ref="A7:H7"/>
  </mergeCells>
  <pageMargins left="0.7" right="0.7" top="0.43" bottom="0.51" header="0.3" footer="0.3"/>
  <pageSetup paperSize="258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34"/>
  <sheetViews>
    <sheetView topLeftCell="A19" workbookViewId="0">
      <selection activeCell="F37" sqref="F37"/>
    </sheetView>
  </sheetViews>
  <sheetFormatPr defaultRowHeight="15.75"/>
  <cols>
    <col min="1" max="1" width="5.28515625" style="23" customWidth="1"/>
    <col min="2" max="2" width="71.140625" style="24" customWidth="1"/>
    <col min="3" max="3" width="5.5703125" style="23" bestFit="1" customWidth="1"/>
    <col min="4" max="4" width="9.5703125" style="23" customWidth="1"/>
    <col min="5" max="5" width="5.85546875" style="23" bestFit="1" customWidth="1"/>
    <col min="6" max="6" width="10.42578125" style="23" customWidth="1"/>
    <col min="7" max="7" width="7.28515625" style="23" customWidth="1"/>
    <col min="8" max="8" width="11.7109375" style="23" customWidth="1"/>
    <col min="9" max="9" width="10.85546875" style="23" customWidth="1"/>
    <col min="10" max="10" width="10.42578125" style="23" customWidth="1"/>
    <col min="11" max="16384" width="9.140625" style="23"/>
  </cols>
  <sheetData>
    <row r="1" spans="1:10">
      <c r="I1" s="25" t="s">
        <v>19</v>
      </c>
      <c r="J1" s="25"/>
    </row>
    <row r="2" spans="1:10" s="28" customFormat="1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28" customFormat="1" ht="11.25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5" spans="1:10" s="28" customFormat="1">
      <c r="A5" s="26" t="s">
        <v>62</v>
      </c>
      <c r="B5" s="27"/>
      <c r="C5" s="27"/>
      <c r="D5" s="27"/>
      <c r="E5" s="27"/>
      <c r="F5" s="27"/>
      <c r="G5" s="27"/>
      <c r="H5" s="27"/>
    </row>
    <row r="6" spans="1:10" s="28" customFormat="1">
      <c r="A6" s="26" t="s">
        <v>25</v>
      </c>
      <c r="B6" s="27"/>
      <c r="C6" s="27"/>
      <c r="D6" s="27"/>
      <c r="E6" s="27"/>
      <c r="F6" s="27"/>
      <c r="G6" s="27"/>
      <c r="H6" s="27"/>
    </row>
    <row r="7" spans="1:10" s="28" customFormat="1">
      <c r="B7" s="29"/>
      <c r="C7" s="30" t="s">
        <v>1</v>
      </c>
      <c r="D7" s="30"/>
      <c r="E7" s="30"/>
      <c r="F7" s="30"/>
      <c r="G7" s="30"/>
      <c r="H7" s="30"/>
    </row>
    <row r="8" spans="1:10" s="28" customFormat="1">
      <c r="A8" s="31" t="s">
        <v>0</v>
      </c>
      <c r="B8" s="31" t="s">
        <v>2</v>
      </c>
      <c r="C8" s="32" t="s">
        <v>3</v>
      </c>
      <c r="D8" s="33"/>
      <c r="E8" s="34" t="s">
        <v>4</v>
      </c>
      <c r="F8" s="35"/>
      <c r="G8" s="34" t="s">
        <v>5</v>
      </c>
      <c r="H8" s="35"/>
      <c r="I8" s="36" t="s">
        <v>6</v>
      </c>
      <c r="J8" s="36"/>
    </row>
    <row r="9" spans="1:10" s="75" customFormat="1">
      <c r="A9" s="37">
        <v>1</v>
      </c>
      <c r="B9" s="37">
        <v>2</v>
      </c>
      <c r="C9" s="38">
        <v>3</v>
      </c>
      <c r="D9" s="39"/>
      <c r="E9" s="38">
        <v>4</v>
      </c>
      <c r="F9" s="39"/>
      <c r="G9" s="38">
        <v>5</v>
      </c>
      <c r="H9" s="39"/>
      <c r="I9" s="40">
        <v>6</v>
      </c>
      <c r="J9" s="41"/>
    </row>
    <row r="10" spans="1:10" s="77" customFormat="1">
      <c r="A10" s="84">
        <v>1</v>
      </c>
      <c r="B10" s="18" t="s">
        <v>64</v>
      </c>
      <c r="C10" s="43">
        <v>15</v>
      </c>
      <c r="D10" s="44" t="s">
        <v>22</v>
      </c>
      <c r="E10" s="43">
        <v>15</v>
      </c>
      <c r="F10" s="44" t="s">
        <v>24</v>
      </c>
      <c r="G10" s="43">
        <f t="shared" ref="G10" si="0">C10*E10</f>
        <v>225</v>
      </c>
      <c r="H10" s="44" t="s">
        <v>23</v>
      </c>
      <c r="I10" s="45">
        <f>G10*235</f>
        <v>52875</v>
      </c>
      <c r="J10" s="46" t="s">
        <v>7</v>
      </c>
    </row>
    <row r="11" spans="1:10" s="77" customFormat="1">
      <c r="A11" s="84">
        <v>2</v>
      </c>
      <c r="B11" s="17" t="s">
        <v>65</v>
      </c>
      <c r="C11" s="43"/>
      <c r="D11" s="44"/>
      <c r="E11" s="43"/>
      <c r="F11" s="44"/>
      <c r="G11" s="43"/>
      <c r="H11" s="44"/>
      <c r="I11" s="45"/>
      <c r="J11" s="47"/>
    </row>
    <row r="12" spans="1:10" s="77" customFormat="1">
      <c r="A12" s="42"/>
      <c r="B12" s="16" t="s">
        <v>78</v>
      </c>
      <c r="C12" s="43">
        <v>8</v>
      </c>
      <c r="D12" s="44" t="s">
        <v>8</v>
      </c>
      <c r="E12" s="43">
        <v>25</v>
      </c>
      <c r="F12" s="44" t="s">
        <v>9</v>
      </c>
      <c r="G12" s="43">
        <f t="shared" ref="G12:G13" si="1">C12*E12</f>
        <v>200</v>
      </c>
      <c r="H12" s="44" t="s">
        <v>10</v>
      </c>
      <c r="I12" s="45">
        <f t="shared" ref="I12:I13" si="2">G12*60</f>
        <v>12000</v>
      </c>
      <c r="J12" s="47" t="s">
        <v>7</v>
      </c>
    </row>
    <row r="13" spans="1:10" s="77" customFormat="1">
      <c r="A13" s="42"/>
      <c r="B13" s="16" t="s">
        <v>79</v>
      </c>
      <c r="C13" s="43">
        <v>8</v>
      </c>
      <c r="D13" s="44" t="s">
        <v>8</v>
      </c>
      <c r="E13" s="43">
        <v>20</v>
      </c>
      <c r="F13" s="44" t="s">
        <v>9</v>
      </c>
      <c r="G13" s="43">
        <f t="shared" si="1"/>
        <v>160</v>
      </c>
      <c r="H13" s="44" t="s">
        <v>10</v>
      </c>
      <c r="I13" s="45">
        <f t="shared" si="2"/>
        <v>9600</v>
      </c>
      <c r="J13" s="47" t="s">
        <v>7</v>
      </c>
    </row>
    <row r="14" spans="1:10" s="77" customFormat="1">
      <c r="A14" s="42"/>
      <c r="B14" s="16" t="s">
        <v>77</v>
      </c>
      <c r="C14" s="43">
        <v>25</v>
      </c>
      <c r="D14" s="44" t="s">
        <v>83</v>
      </c>
      <c r="E14" s="43">
        <v>2</v>
      </c>
      <c r="F14" s="44" t="s">
        <v>9</v>
      </c>
      <c r="G14" s="43">
        <f t="shared" ref="G14:G17" si="3">C14*E14</f>
        <v>50</v>
      </c>
      <c r="H14" s="44" t="s">
        <v>10</v>
      </c>
      <c r="I14" s="45">
        <f t="shared" ref="I14:I17" si="4">G14*60</f>
        <v>3000</v>
      </c>
      <c r="J14" s="47" t="s">
        <v>7</v>
      </c>
    </row>
    <row r="15" spans="1:10" s="77" customFormat="1">
      <c r="A15" s="42"/>
      <c r="B15" s="16" t="s">
        <v>82</v>
      </c>
      <c r="C15" s="43">
        <v>25</v>
      </c>
      <c r="D15" s="44" t="s">
        <v>83</v>
      </c>
      <c r="E15" s="43">
        <v>15</v>
      </c>
      <c r="F15" s="44" t="s">
        <v>24</v>
      </c>
      <c r="G15" s="43">
        <f t="shared" si="3"/>
        <v>375</v>
      </c>
      <c r="H15" s="44" t="s">
        <v>10</v>
      </c>
      <c r="I15" s="45">
        <f>G15</f>
        <v>375</v>
      </c>
      <c r="J15" s="47" t="s">
        <v>7</v>
      </c>
    </row>
    <row r="16" spans="1:10" s="77" customFormat="1">
      <c r="A16" s="42"/>
      <c r="B16" s="16" t="s">
        <v>80</v>
      </c>
      <c r="C16" s="43">
        <v>12</v>
      </c>
      <c r="D16" s="44" t="s">
        <v>8</v>
      </c>
      <c r="E16" s="43">
        <v>2</v>
      </c>
      <c r="F16" s="44" t="s">
        <v>9</v>
      </c>
      <c r="G16" s="43">
        <f t="shared" si="3"/>
        <v>24</v>
      </c>
      <c r="H16" s="44" t="s">
        <v>10</v>
      </c>
      <c r="I16" s="45">
        <f t="shared" si="4"/>
        <v>1440</v>
      </c>
      <c r="J16" s="47" t="s">
        <v>7</v>
      </c>
    </row>
    <row r="17" spans="1:10" s="77" customFormat="1" ht="19.5" customHeight="1">
      <c r="A17" s="42"/>
      <c r="B17" s="16" t="s">
        <v>81</v>
      </c>
      <c r="C17" s="43">
        <v>12</v>
      </c>
      <c r="D17" s="44" t="s">
        <v>8</v>
      </c>
      <c r="E17" s="43">
        <v>2</v>
      </c>
      <c r="F17" s="44" t="s">
        <v>9</v>
      </c>
      <c r="G17" s="43">
        <f t="shared" si="3"/>
        <v>24</v>
      </c>
      <c r="H17" s="44" t="s">
        <v>10</v>
      </c>
      <c r="I17" s="45">
        <f t="shared" si="4"/>
        <v>1440</v>
      </c>
      <c r="J17" s="47" t="s">
        <v>7</v>
      </c>
    </row>
    <row r="18" spans="1:10" s="77" customFormat="1">
      <c r="A18" s="84">
        <v>3</v>
      </c>
      <c r="B18" s="17" t="s">
        <v>66</v>
      </c>
      <c r="C18" s="43"/>
      <c r="D18" s="44"/>
      <c r="E18" s="43"/>
      <c r="F18" s="44"/>
      <c r="G18" s="43"/>
      <c r="H18" s="44"/>
      <c r="I18" s="45"/>
      <c r="J18" s="47"/>
    </row>
    <row r="19" spans="1:10" s="77" customFormat="1">
      <c r="A19" s="42"/>
      <c r="B19" s="16" t="s">
        <v>74</v>
      </c>
      <c r="C19" s="43">
        <v>4</v>
      </c>
      <c r="D19" s="44" t="s">
        <v>8</v>
      </c>
      <c r="E19" s="43">
        <v>20</v>
      </c>
      <c r="F19" s="44" t="s">
        <v>9</v>
      </c>
      <c r="G19" s="43">
        <f t="shared" ref="G19:G27" si="5">C19*E19</f>
        <v>80</v>
      </c>
      <c r="H19" s="44" t="s">
        <v>10</v>
      </c>
      <c r="I19" s="45">
        <f t="shared" ref="I19:I27" si="6">G19*60</f>
        <v>4800</v>
      </c>
      <c r="J19" s="47" t="s">
        <v>7</v>
      </c>
    </row>
    <row r="20" spans="1:10" s="77" customFormat="1">
      <c r="A20" s="42"/>
      <c r="B20" s="16" t="s">
        <v>72</v>
      </c>
      <c r="C20" s="43">
        <v>12</v>
      </c>
      <c r="D20" s="44" t="s">
        <v>8</v>
      </c>
      <c r="E20" s="43">
        <v>4</v>
      </c>
      <c r="F20" s="44" t="s">
        <v>9</v>
      </c>
      <c r="G20" s="43">
        <f t="shared" ref="G20:G22" si="7">C20*E20</f>
        <v>48</v>
      </c>
      <c r="H20" s="44" t="s">
        <v>10</v>
      </c>
      <c r="I20" s="45">
        <f t="shared" si="6"/>
        <v>2880</v>
      </c>
      <c r="J20" s="47" t="s">
        <v>7</v>
      </c>
    </row>
    <row r="21" spans="1:10" s="77" customFormat="1">
      <c r="A21" s="42"/>
      <c r="B21" s="16" t="s">
        <v>73</v>
      </c>
      <c r="C21" s="43">
        <v>12</v>
      </c>
      <c r="D21" s="44" t="s">
        <v>8</v>
      </c>
      <c r="E21" s="43">
        <v>4</v>
      </c>
      <c r="F21" s="44" t="s">
        <v>9</v>
      </c>
      <c r="G21" s="43">
        <f t="shared" si="7"/>
        <v>48</v>
      </c>
      <c r="H21" s="44" t="s">
        <v>10</v>
      </c>
      <c r="I21" s="45">
        <f t="shared" si="6"/>
        <v>2880</v>
      </c>
      <c r="J21" s="47" t="s">
        <v>7</v>
      </c>
    </row>
    <row r="22" spans="1:10" s="77" customFormat="1">
      <c r="A22" s="42"/>
      <c r="B22" s="16" t="s">
        <v>75</v>
      </c>
      <c r="C22" s="43">
        <v>1</v>
      </c>
      <c r="D22" s="44" t="s">
        <v>8</v>
      </c>
      <c r="E22" s="43">
        <v>20</v>
      </c>
      <c r="F22" s="44" t="s">
        <v>9</v>
      </c>
      <c r="G22" s="43">
        <f t="shared" si="7"/>
        <v>20</v>
      </c>
      <c r="H22" s="44" t="s">
        <v>10</v>
      </c>
      <c r="I22" s="45">
        <f t="shared" si="6"/>
        <v>1200</v>
      </c>
      <c r="J22" s="47" t="s">
        <v>7</v>
      </c>
    </row>
    <row r="23" spans="1:10" s="77" customFormat="1">
      <c r="A23" s="84">
        <v>4</v>
      </c>
      <c r="B23" s="17" t="s">
        <v>67</v>
      </c>
      <c r="C23" s="43"/>
      <c r="D23" s="44"/>
      <c r="E23" s="43"/>
      <c r="F23" s="44"/>
      <c r="G23" s="43"/>
      <c r="H23" s="44"/>
      <c r="I23" s="45"/>
      <c r="J23" s="47"/>
    </row>
    <row r="24" spans="1:10" s="77" customFormat="1">
      <c r="A24" s="42"/>
      <c r="B24" s="16" t="s">
        <v>69</v>
      </c>
      <c r="C24" s="43">
        <v>30</v>
      </c>
      <c r="D24" s="44" t="s">
        <v>71</v>
      </c>
      <c r="E24" s="43">
        <v>240</v>
      </c>
      <c r="F24" s="44" t="s">
        <v>24</v>
      </c>
      <c r="G24" s="43">
        <f t="shared" ref="G24:G26" si="8">C24*E24</f>
        <v>7200</v>
      </c>
      <c r="H24" s="44" t="s">
        <v>21</v>
      </c>
      <c r="I24" s="45">
        <f>G24</f>
        <v>7200</v>
      </c>
      <c r="J24" s="47" t="s">
        <v>7</v>
      </c>
    </row>
    <row r="25" spans="1:10" s="77" customFormat="1">
      <c r="A25" s="42"/>
      <c r="B25" s="16" t="s">
        <v>70</v>
      </c>
      <c r="C25" s="43">
        <v>2</v>
      </c>
      <c r="D25" s="44" t="s">
        <v>8</v>
      </c>
      <c r="E25" s="43">
        <v>20</v>
      </c>
      <c r="F25" s="44" t="s">
        <v>9</v>
      </c>
      <c r="G25" s="43">
        <f t="shared" si="8"/>
        <v>40</v>
      </c>
      <c r="H25" s="44" t="s">
        <v>10</v>
      </c>
      <c r="I25" s="45">
        <f t="shared" ref="I25:I26" si="9">G25*60</f>
        <v>2400</v>
      </c>
      <c r="J25" s="47" t="s">
        <v>7</v>
      </c>
    </row>
    <row r="26" spans="1:10" s="77" customFormat="1">
      <c r="A26" s="42"/>
      <c r="B26" s="16" t="s">
        <v>76</v>
      </c>
      <c r="C26" s="43">
        <v>14</v>
      </c>
      <c r="D26" s="44" t="s">
        <v>71</v>
      </c>
      <c r="E26" s="43">
        <v>2</v>
      </c>
      <c r="F26" s="44" t="s">
        <v>9</v>
      </c>
      <c r="G26" s="43">
        <f t="shared" si="8"/>
        <v>28</v>
      </c>
      <c r="H26" s="44" t="s">
        <v>10</v>
      </c>
      <c r="I26" s="45">
        <f t="shared" si="9"/>
        <v>1680</v>
      </c>
      <c r="J26" s="47" t="s">
        <v>7</v>
      </c>
    </row>
    <row r="27" spans="1:10" s="77" customFormat="1">
      <c r="A27" s="84">
        <v>5</v>
      </c>
      <c r="B27" s="10" t="s">
        <v>68</v>
      </c>
      <c r="C27" s="43">
        <v>24</v>
      </c>
      <c r="D27" s="44" t="s">
        <v>8</v>
      </c>
      <c r="E27" s="43">
        <v>2</v>
      </c>
      <c r="F27" s="44" t="s">
        <v>9</v>
      </c>
      <c r="G27" s="43">
        <f t="shared" si="5"/>
        <v>48</v>
      </c>
      <c r="H27" s="44" t="s">
        <v>9</v>
      </c>
      <c r="I27" s="45">
        <f t="shared" si="6"/>
        <v>2880</v>
      </c>
      <c r="J27" s="47" t="s">
        <v>7</v>
      </c>
    </row>
    <row r="28" spans="1:10" s="77" customFormat="1" ht="31.5">
      <c r="A28" s="84">
        <v>6</v>
      </c>
      <c r="B28" s="19" t="s">
        <v>63</v>
      </c>
      <c r="C28" s="43">
        <v>2</v>
      </c>
      <c r="D28" s="44" t="s">
        <v>8</v>
      </c>
      <c r="E28" s="43">
        <v>20</v>
      </c>
      <c r="F28" s="44" t="s">
        <v>9</v>
      </c>
      <c r="G28" s="43">
        <f t="shared" ref="G28" si="10">C28*E28</f>
        <v>40</v>
      </c>
      <c r="H28" s="44" t="s">
        <v>9</v>
      </c>
      <c r="I28" s="45">
        <f t="shared" ref="I28" si="11">G28*60</f>
        <v>2400</v>
      </c>
      <c r="J28" s="47" t="s">
        <v>7</v>
      </c>
    </row>
    <row r="29" spans="1:10" s="79" customFormat="1">
      <c r="A29" s="48"/>
      <c r="B29" s="49" t="s">
        <v>12</v>
      </c>
      <c r="C29" s="50"/>
      <c r="D29" s="50"/>
      <c r="E29" s="50"/>
      <c r="F29" s="50"/>
      <c r="G29" s="50"/>
      <c r="H29" s="51"/>
      <c r="I29" s="52">
        <f>SUM(I10:I28)</f>
        <v>109050</v>
      </c>
      <c r="J29" s="53" t="s">
        <v>13</v>
      </c>
    </row>
    <row r="30" spans="1:10" s="80" customFormat="1">
      <c r="A30" s="54"/>
      <c r="B30" s="55" t="s">
        <v>14</v>
      </c>
      <c r="C30" s="56"/>
      <c r="D30" s="56"/>
      <c r="E30" s="56"/>
      <c r="F30" s="56"/>
      <c r="G30" s="56"/>
      <c r="H30" s="57"/>
      <c r="I30" s="58">
        <f>I29/60</f>
        <v>1817.5</v>
      </c>
      <c r="J30" s="59" t="s">
        <v>15</v>
      </c>
    </row>
    <row r="31" spans="1:10" s="28" customFormat="1">
      <c r="B31" s="29"/>
    </row>
    <row r="32" spans="1:10" s="28" customFormat="1">
      <c r="B32" s="60" t="s">
        <v>16</v>
      </c>
      <c r="C32" s="28">
        <f>I30/1250</f>
        <v>1.454</v>
      </c>
    </row>
    <row r="33" spans="1:4" s="28" customFormat="1">
      <c r="B33" s="60" t="s">
        <v>17</v>
      </c>
      <c r="C33" s="61">
        <f>ROUND(C32,0)</f>
        <v>1</v>
      </c>
    </row>
    <row r="34" spans="1:4" s="28" customFormat="1" ht="14.25" customHeight="1">
      <c r="A34" s="98" t="s">
        <v>115</v>
      </c>
      <c r="B34" s="98"/>
      <c r="C34" s="73">
        <f>C33</f>
        <v>1</v>
      </c>
      <c r="D34" s="29" t="s">
        <v>18</v>
      </c>
    </row>
  </sheetData>
  <mergeCells count="15">
    <mergeCell ref="A34:B34"/>
    <mergeCell ref="C9:D9"/>
    <mergeCell ref="E9:F9"/>
    <mergeCell ref="G9:H9"/>
    <mergeCell ref="I9:J9"/>
    <mergeCell ref="B29:H29"/>
    <mergeCell ref="B30:H30"/>
    <mergeCell ref="C8:D8"/>
    <mergeCell ref="E8:F8"/>
    <mergeCell ref="G8:H8"/>
    <mergeCell ref="I8:J8"/>
    <mergeCell ref="I1:J1"/>
    <mergeCell ref="A2:J3"/>
    <mergeCell ref="A5:H5"/>
    <mergeCell ref="A6:H6"/>
  </mergeCells>
  <pageMargins left="0.7" right="0.47" top="0.42" bottom="0.47" header="0.3" footer="0.3"/>
  <pageSetup paperSize="2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J30"/>
  <sheetViews>
    <sheetView topLeftCell="A13" workbookViewId="0">
      <selection activeCell="F36" sqref="F36"/>
    </sheetView>
  </sheetViews>
  <sheetFormatPr defaultRowHeight="15.75"/>
  <cols>
    <col min="1" max="1" width="6.140625" style="23" customWidth="1"/>
    <col min="2" max="2" width="55.42578125" style="24" customWidth="1"/>
    <col min="3" max="3" width="5.5703125" style="23" bestFit="1" customWidth="1"/>
    <col min="4" max="4" width="9.5703125" style="23" customWidth="1"/>
    <col min="5" max="5" width="5.85546875" style="23" bestFit="1" customWidth="1"/>
    <col min="6" max="6" width="10.42578125" style="23" customWidth="1"/>
    <col min="7" max="7" width="7.28515625" style="23" customWidth="1"/>
    <col min="8" max="8" width="14.85546875" style="23" customWidth="1"/>
    <col min="9" max="9" width="10.140625" style="23" customWidth="1"/>
    <col min="10" max="10" width="12.85546875" style="23" customWidth="1"/>
    <col min="11" max="16384" width="9.140625" style="23"/>
  </cols>
  <sheetData>
    <row r="1" spans="1:10">
      <c r="I1" s="25" t="s">
        <v>19</v>
      </c>
      <c r="J1" s="25"/>
    </row>
    <row r="3" spans="1:10">
      <c r="A3" s="74"/>
    </row>
    <row r="4" spans="1:10" s="28" customFormat="1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s="28" customForma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7" spans="1:10" s="28" customFormat="1">
      <c r="A7" s="26" t="s">
        <v>84</v>
      </c>
      <c r="B7" s="27"/>
      <c r="C7" s="27"/>
      <c r="D7" s="27"/>
      <c r="E7" s="27"/>
      <c r="F7" s="27"/>
      <c r="G7" s="27"/>
      <c r="H7" s="27"/>
    </row>
    <row r="8" spans="1:10" s="28" customFormat="1">
      <c r="A8" s="26" t="s">
        <v>25</v>
      </c>
      <c r="B8" s="27"/>
      <c r="C8" s="27"/>
      <c r="D8" s="27"/>
      <c r="E8" s="27"/>
      <c r="F8" s="27"/>
      <c r="G8" s="27"/>
      <c r="H8" s="27"/>
    </row>
    <row r="9" spans="1:10" s="28" customFormat="1">
      <c r="B9" s="29"/>
      <c r="C9" s="30" t="s">
        <v>1</v>
      </c>
      <c r="D9" s="30"/>
      <c r="E9" s="30"/>
      <c r="F9" s="30"/>
      <c r="G9" s="30"/>
      <c r="H9" s="30"/>
    </row>
    <row r="10" spans="1:10" s="28" customFormat="1">
      <c r="A10" s="31" t="s">
        <v>0</v>
      </c>
      <c r="B10" s="31" t="s">
        <v>2</v>
      </c>
      <c r="C10" s="32" t="s">
        <v>3</v>
      </c>
      <c r="D10" s="33"/>
      <c r="E10" s="34" t="s">
        <v>4</v>
      </c>
      <c r="F10" s="35"/>
      <c r="G10" s="34" t="s">
        <v>5</v>
      </c>
      <c r="H10" s="35"/>
      <c r="I10" s="36" t="s">
        <v>6</v>
      </c>
      <c r="J10" s="36"/>
    </row>
    <row r="11" spans="1:10" s="75" customFormat="1">
      <c r="A11" s="37">
        <v>1</v>
      </c>
      <c r="B11" s="37">
        <v>2</v>
      </c>
      <c r="C11" s="38">
        <v>3</v>
      </c>
      <c r="D11" s="39"/>
      <c r="E11" s="38">
        <v>4</v>
      </c>
      <c r="F11" s="39"/>
      <c r="G11" s="38">
        <v>5</v>
      </c>
      <c r="H11" s="39"/>
      <c r="I11" s="40">
        <v>6</v>
      </c>
      <c r="J11" s="41"/>
    </row>
    <row r="12" spans="1:10" s="77" customFormat="1">
      <c r="A12" s="42">
        <v>1</v>
      </c>
      <c r="B12" s="20" t="s">
        <v>85</v>
      </c>
      <c r="C12" s="43"/>
      <c r="D12" s="76"/>
      <c r="E12" s="43"/>
      <c r="F12" s="76"/>
      <c r="G12" s="43"/>
      <c r="H12" s="76"/>
      <c r="I12" s="45"/>
      <c r="J12" s="46"/>
    </row>
    <row r="13" spans="1:10" s="77" customFormat="1">
      <c r="A13" s="42"/>
      <c r="B13" s="21" t="s">
        <v>91</v>
      </c>
      <c r="C13" s="43">
        <v>2</v>
      </c>
      <c r="D13" s="44" t="s">
        <v>92</v>
      </c>
      <c r="E13" s="43">
        <v>10</v>
      </c>
      <c r="F13" s="44" t="s">
        <v>9</v>
      </c>
      <c r="G13" s="43">
        <f t="shared" ref="G13:G22" si="0">C13*E13</f>
        <v>20</v>
      </c>
      <c r="H13" s="44" t="s">
        <v>10</v>
      </c>
      <c r="I13" s="45">
        <f>G13*60</f>
        <v>1200</v>
      </c>
      <c r="J13" s="47" t="s">
        <v>7</v>
      </c>
    </row>
    <row r="14" spans="1:10" s="77" customFormat="1">
      <c r="A14" s="42"/>
      <c r="B14" s="21" t="s">
        <v>111</v>
      </c>
      <c r="C14" s="43">
        <v>1</v>
      </c>
      <c r="D14" s="44" t="s">
        <v>58</v>
      </c>
      <c r="E14" s="43">
        <v>120</v>
      </c>
      <c r="F14" s="44" t="s">
        <v>93</v>
      </c>
      <c r="G14" s="43">
        <f t="shared" si="0"/>
        <v>120</v>
      </c>
      <c r="H14" s="44" t="s">
        <v>59</v>
      </c>
      <c r="I14" s="45">
        <f>G14*235</f>
        <v>28200</v>
      </c>
      <c r="J14" s="78" t="s">
        <v>7</v>
      </c>
    </row>
    <row r="15" spans="1:10" s="77" customFormat="1">
      <c r="A15" s="42">
        <v>2</v>
      </c>
      <c r="B15" s="16" t="s">
        <v>86</v>
      </c>
      <c r="C15" s="43"/>
      <c r="D15" s="44"/>
      <c r="E15" s="43"/>
      <c r="F15" s="44"/>
      <c r="G15" s="43"/>
      <c r="H15" s="44"/>
      <c r="I15" s="45"/>
      <c r="J15" s="47"/>
    </row>
    <row r="16" spans="1:10" s="77" customFormat="1">
      <c r="A16" s="42"/>
      <c r="B16" s="16" t="s">
        <v>94</v>
      </c>
      <c r="C16" s="43">
        <v>2</v>
      </c>
      <c r="D16" s="44" t="s">
        <v>8</v>
      </c>
      <c r="E16" s="43">
        <v>10</v>
      </c>
      <c r="F16" s="44" t="s">
        <v>9</v>
      </c>
      <c r="G16" s="43">
        <f t="shared" ref="G16:G17" si="1">C16*E16</f>
        <v>20</v>
      </c>
      <c r="H16" s="44" t="s">
        <v>9</v>
      </c>
      <c r="I16" s="45">
        <f t="shared" ref="I16:I17" si="2">G16*60</f>
        <v>1200</v>
      </c>
      <c r="J16" s="47" t="s">
        <v>7</v>
      </c>
    </row>
    <row r="17" spans="1:10" s="77" customFormat="1">
      <c r="A17" s="42"/>
      <c r="B17" s="16" t="s">
        <v>95</v>
      </c>
      <c r="C17" s="43">
        <v>2</v>
      </c>
      <c r="D17" s="44" t="s">
        <v>8</v>
      </c>
      <c r="E17" s="43">
        <v>115</v>
      </c>
      <c r="F17" s="44" t="s">
        <v>9</v>
      </c>
      <c r="G17" s="43">
        <f t="shared" si="1"/>
        <v>230</v>
      </c>
      <c r="H17" s="44" t="s">
        <v>9</v>
      </c>
      <c r="I17" s="45">
        <f t="shared" si="2"/>
        <v>13800</v>
      </c>
      <c r="J17" s="47" t="s">
        <v>7</v>
      </c>
    </row>
    <row r="18" spans="1:10" s="77" customFormat="1" ht="31.5">
      <c r="A18" s="42">
        <v>3</v>
      </c>
      <c r="B18" s="83" t="s">
        <v>87</v>
      </c>
      <c r="C18" s="43">
        <v>6</v>
      </c>
      <c r="D18" s="44" t="s">
        <v>8</v>
      </c>
      <c r="E18" s="43">
        <v>4</v>
      </c>
      <c r="F18" s="44" t="s">
        <v>9</v>
      </c>
      <c r="G18" s="43">
        <f t="shared" si="0"/>
        <v>24</v>
      </c>
      <c r="H18" s="44" t="s">
        <v>9</v>
      </c>
      <c r="I18" s="45">
        <f t="shared" ref="I18:I22" si="3">G18*60</f>
        <v>1440</v>
      </c>
      <c r="J18" s="47" t="s">
        <v>7</v>
      </c>
    </row>
    <row r="19" spans="1:10" s="77" customFormat="1">
      <c r="A19" s="42">
        <v>4</v>
      </c>
      <c r="B19" s="16" t="s">
        <v>88</v>
      </c>
      <c r="C19" s="43">
        <v>2</v>
      </c>
      <c r="D19" s="44" t="s">
        <v>22</v>
      </c>
      <c r="E19" s="43">
        <v>50</v>
      </c>
      <c r="F19" s="44" t="s">
        <v>24</v>
      </c>
      <c r="G19" s="43">
        <f t="shared" si="0"/>
        <v>100</v>
      </c>
      <c r="H19" s="44" t="s">
        <v>96</v>
      </c>
      <c r="I19" s="45">
        <f>G19*235</f>
        <v>23500</v>
      </c>
      <c r="J19" s="47" t="s">
        <v>7</v>
      </c>
    </row>
    <row r="20" spans="1:10" s="77" customFormat="1">
      <c r="A20" s="42">
        <v>5</v>
      </c>
      <c r="B20" s="16" t="s">
        <v>89</v>
      </c>
      <c r="C20" s="43">
        <v>7</v>
      </c>
      <c r="D20" s="44" t="s">
        <v>8</v>
      </c>
      <c r="E20" s="43">
        <v>2</v>
      </c>
      <c r="F20" s="44" t="s">
        <v>9</v>
      </c>
      <c r="G20" s="43">
        <f t="shared" si="0"/>
        <v>14</v>
      </c>
      <c r="H20" s="44" t="s">
        <v>9</v>
      </c>
      <c r="I20" s="45">
        <f t="shared" si="3"/>
        <v>840</v>
      </c>
      <c r="J20" s="47" t="s">
        <v>7</v>
      </c>
    </row>
    <row r="21" spans="1:10" s="77" customFormat="1">
      <c r="A21" s="42">
        <v>6</v>
      </c>
      <c r="B21" s="16" t="s">
        <v>90</v>
      </c>
      <c r="C21" s="43">
        <v>5</v>
      </c>
      <c r="D21" s="44" t="s">
        <v>8</v>
      </c>
      <c r="E21" s="43">
        <v>5</v>
      </c>
      <c r="F21" s="44" t="s">
        <v>9</v>
      </c>
      <c r="G21" s="43">
        <f t="shared" si="0"/>
        <v>25</v>
      </c>
      <c r="H21" s="44" t="s">
        <v>9</v>
      </c>
      <c r="I21" s="45">
        <f t="shared" si="3"/>
        <v>1500</v>
      </c>
      <c r="J21" s="47" t="s">
        <v>7</v>
      </c>
    </row>
    <row r="22" spans="1:10" s="77" customFormat="1">
      <c r="A22" s="42">
        <v>7</v>
      </c>
      <c r="B22" s="16" t="s">
        <v>112</v>
      </c>
      <c r="C22" s="43">
        <v>4</v>
      </c>
      <c r="D22" s="44" t="s">
        <v>8</v>
      </c>
      <c r="E22" s="43">
        <v>15</v>
      </c>
      <c r="F22" s="44" t="s">
        <v>9</v>
      </c>
      <c r="G22" s="43">
        <f t="shared" si="0"/>
        <v>60</v>
      </c>
      <c r="H22" s="44" t="s">
        <v>9</v>
      </c>
      <c r="I22" s="45">
        <f t="shared" si="3"/>
        <v>3600</v>
      </c>
      <c r="J22" s="47" t="s">
        <v>7</v>
      </c>
    </row>
    <row r="23" spans="1:10" s="79" customFormat="1">
      <c r="A23" s="48"/>
      <c r="B23" s="49" t="s">
        <v>12</v>
      </c>
      <c r="C23" s="50"/>
      <c r="D23" s="50"/>
      <c r="E23" s="50"/>
      <c r="F23" s="50"/>
      <c r="G23" s="50"/>
      <c r="H23" s="51"/>
      <c r="I23" s="52">
        <f>SUM(I12:I22)</f>
        <v>75280</v>
      </c>
      <c r="J23" s="53" t="s">
        <v>13</v>
      </c>
    </row>
    <row r="24" spans="1:10" s="80" customFormat="1">
      <c r="A24" s="54"/>
      <c r="B24" s="55" t="s">
        <v>14</v>
      </c>
      <c r="C24" s="56"/>
      <c r="D24" s="56"/>
      <c r="E24" s="56"/>
      <c r="F24" s="56"/>
      <c r="G24" s="56"/>
      <c r="H24" s="57"/>
      <c r="I24" s="58">
        <f>I23/60</f>
        <v>1254.6666666666667</v>
      </c>
      <c r="J24" s="59" t="s">
        <v>15</v>
      </c>
    </row>
    <row r="25" spans="1:10" s="28" customFormat="1">
      <c r="B25" s="29"/>
    </row>
    <row r="26" spans="1:10" s="28" customFormat="1">
      <c r="B26" s="29"/>
    </row>
    <row r="27" spans="1:10" s="28" customFormat="1">
      <c r="B27" s="60" t="s">
        <v>16</v>
      </c>
      <c r="C27" s="81">
        <f>I24/1250</f>
        <v>1.0037333333333334</v>
      </c>
    </row>
    <row r="28" spans="1:10" s="28" customFormat="1">
      <c r="B28" s="60" t="s">
        <v>17</v>
      </c>
      <c r="C28" s="61">
        <f>ROUND(C27,0)</f>
        <v>1</v>
      </c>
    </row>
    <row r="29" spans="1:10" s="28" customFormat="1">
      <c r="B29" s="29"/>
    </row>
    <row r="30" spans="1:10" ht="31.5">
      <c r="B30" s="82" t="s">
        <v>110</v>
      </c>
      <c r="C30" s="73">
        <f>C28</f>
        <v>1</v>
      </c>
      <c r="D30" s="29" t="s">
        <v>18</v>
      </c>
    </row>
  </sheetData>
  <mergeCells count="14">
    <mergeCell ref="B24:H24"/>
    <mergeCell ref="I1:J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3:H23"/>
  </mergeCells>
  <pageMargins left="0.7" right="0.7" top="0.75" bottom="0.75" header="0.3" footer="0.3"/>
  <pageSetup paperSize="2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J25"/>
  <sheetViews>
    <sheetView topLeftCell="A13" workbookViewId="0">
      <selection activeCell="H31" sqref="H31"/>
    </sheetView>
  </sheetViews>
  <sheetFormatPr defaultRowHeight="14.25"/>
  <cols>
    <col min="1" max="1" width="6.140625" style="1" customWidth="1"/>
    <col min="2" max="2" width="61" style="7" customWidth="1"/>
    <col min="3" max="3" width="4.5703125" style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6.28515625" style="1" customWidth="1"/>
    <col min="9" max="9" width="12.28515625" style="1" customWidth="1"/>
    <col min="10" max="10" width="12.85546875" style="1" customWidth="1"/>
    <col min="11" max="16384" width="9.140625" style="1"/>
  </cols>
  <sheetData>
    <row r="1" spans="1:10" ht="15.75">
      <c r="A1" s="23"/>
      <c r="B1" s="24"/>
      <c r="C1" s="23"/>
      <c r="D1" s="23"/>
      <c r="E1" s="23"/>
      <c r="F1" s="23"/>
      <c r="G1" s="23"/>
      <c r="H1" s="23"/>
      <c r="I1" s="25" t="s">
        <v>19</v>
      </c>
      <c r="J1" s="25"/>
    </row>
    <row r="2" spans="1:10" s="2" customFormat="1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2" customForma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5.75">
      <c r="A4" s="23"/>
      <c r="B4" s="24"/>
      <c r="C4" s="23"/>
      <c r="D4" s="23"/>
      <c r="E4" s="23"/>
      <c r="F4" s="23"/>
      <c r="G4" s="23"/>
      <c r="H4" s="23"/>
      <c r="I4" s="23"/>
      <c r="J4" s="23"/>
    </row>
    <row r="5" spans="1:10" s="2" customFormat="1" ht="15.75">
      <c r="A5" s="26" t="s">
        <v>97</v>
      </c>
      <c r="B5" s="27"/>
      <c r="C5" s="27"/>
      <c r="D5" s="27"/>
      <c r="E5" s="27"/>
      <c r="F5" s="27"/>
      <c r="G5" s="27"/>
      <c r="H5" s="27"/>
      <c r="I5" s="28"/>
      <c r="J5" s="28"/>
    </row>
    <row r="6" spans="1:10" s="2" customFormat="1" ht="15.75">
      <c r="A6" s="26" t="s">
        <v>25</v>
      </c>
      <c r="B6" s="27"/>
      <c r="C6" s="27"/>
      <c r="D6" s="27"/>
      <c r="E6" s="27"/>
      <c r="F6" s="27"/>
      <c r="G6" s="27"/>
      <c r="H6" s="27"/>
      <c r="I6" s="28"/>
      <c r="J6" s="28"/>
    </row>
    <row r="7" spans="1:10" s="2" customFormat="1" ht="15.75">
      <c r="A7" s="28"/>
      <c r="B7" s="29"/>
      <c r="C7" s="30" t="s">
        <v>1</v>
      </c>
      <c r="D7" s="30"/>
      <c r="E7" s="30"/>
      <c r="F7" s="30"/>
      <c r="G7" s="30"/>
      <c r="H7" s="30"/>
      <c r="I7" s="28"/>
      <c r="J7" s="28"/>
    </row>
    <row r="8" spans="1:10" s="2" customFormat="1" ht="15.75">
      <c r="A8" s="31" t="s">
        <v>0</v>
      </c>
      <c r="B8" s="31" t="s">
        <v>2</v>
      </c>
      <c r="C8" s="32" t="s">
        <v>3</v>
      </c>
      <c r="D8" s="33"/>
      <c r="E8" s="34" t="s">
        <v>4</v>
      </c>
      <c r="F8" s="35"/>
      <c r="G8" s="34" t="s">
        <v>5</v>
      </c>
      <c r="H8" s="35"/>
      <c r="I8" s="36" t="s">
        <v>6</v>
      </c>
      <c r="J8" s="36"/>
    </row>
    <row r="9" spans="1:10" s="3" customFormat="1" ht="15.75">
      <c r="A9" s="37">
        <v>1</v>
      </c>
      <c r="B9" s="37">
        <v>2</v>
      </c>
      <c r="C9" s="38">
        <v>3</v>
      </c>
      <c r="D9" s="39"/>
      <c r="E9" s="38">
        <v>4</v>
      </c>
      <c r="F9" s="39"/>
      <c r="G9" s="38">
        <v>5</v>
      </c>
      <c r="H9" s="39"/>
      <c r="I9" s="40">
        <v>6</v>
      </c>
      <c r="J9" s="41"/>
    </row>
    <row r="10" spans="1:10" s="4" customFormat="1" ht="31.5">
      <c r="A10" s="42">
        <v>1</v>
      </c>
      <c r="B10" s="64" t="s">
        <v>98</v>
      </c>
      <c r="C10" s="43">
        <v>4</v>
      </c>
      <c r="D10" s="44" t="s">
        <v>8</v>
      </c>
      <c r="E10" s="43">
        <v>20</v>
      </c>
      <c r="F10" s="44" t="s">
        <v>9</v>
      </c>
      <c r="G10" s="43">
        <f t="shared" ref="G10" si="0">C10*E10</f>
        <v>80</v>
      </c>
      <c r="H10" s="44" t="s">
        <v>9</v>
      </c>
      <c r="I10" s="45">
        <f t="shared" ref="I10" si="1">G10*60</f>
        <v>4800</v>
      </c>
      <c r="J10" s="46" t="s">
        <v>7</v>
      </c>
    </row>
    <row r="11" spans="1:10" s="4" customFormat="1" ht="31.5">
      <c r="A11" s="42">
        <v>2</v>
      </c>
      <c r="B11" s="65" t="s">
        <v>99</v>
      </c>
      <c r="C11" s="43">
        <v>5</v>
      </c>
      <c r="D11" s="44" t="s">
        <v>105</v>
      </c>
      <c r="E11" s="43">
        <v>60</v>
      </c>
      <c r="F11" s="44" t="s">
        <v>24</v>
      </c>
      <c r="G11" s="43">
        <f t="shared" ref="G11:G17" si="2">C11*E11</f>
        <v>300</v>
      </c>
      <c r="H11" s="44" t="s">
        <v>106</v>
      </c>
      <c r="I11" s="45">
        <f>G11*52</f>
        <v>15600</v>
      </c>
      <c r="J11" s="47" t="s">
        <v>7</v>
      </c>
    </row>
    <row r="12" spans="1:10" s="4" customFormat="1" ht="31.5">
      <c r="A12" s="42">
        <v>3</v>
      </c>
      <c r="B12" s="65" t="s">
        <v>100</v>
      </c>
      <c r="C12" s="43">
        <v>5</v>
      </c>
      <c r="D12" s="44" t="s">
        <v>11</v>
      </c>
      <c r="E12" s="43">
        <v>300</v>
      </c>
      <c r="F12" s="44" t="s">
        <v>24</v>
      </c>
      <c r="G12" s="43">
        <f>C12*E12</f>
        <v>1500</v>
      </c>
      <c r="H12" s="44" t="s">
        <v>107</v>
      </c>
      <c r="I12" s="45">
        <f>G12*12</f>
        <v>18000</v>
      </c>
      <c r="J12" s="47" t="s">
        <v>7</v>
      </c>
    </row>
    <row r="13" spans="1:10" s="4" customFormat="1" ht="15.75">
      <c r="A13" s="42">
        <v>4</v>
      </c>
      <c r="B13" s="65" t="s">
        <v>101</v>
      </c>
      <c r="C13" s="43">
        <v>12</v>
      </c>
      <c r="D13" s="44" t="s">
        <v>8</v>
      </c>
      <c r="E13" s="43">
        <v>2</v>
      </c>
      <c r="F13" s="44" t="s">
        <v>9</v>
      </c>
      <c r="G13" s="43">
        <f t="shared" si="2"/>
        <v>24</v>
      </c>
      <c r="H13" s="44" t="s">
        <v>9</v>
      </c>
      <c r="I13" s="45">
        <f t="shared" ref="I13:I17" si="3">G13*60</f>
        <v>1440</v>
      </c>
      <c r="J13" s="47" t="s">
        <v>7</v>
      </c>
    </row>
    <row r="14" spans="1:10" s="4" customFormat="1" ht="31.5">
      <c r="A14" s="42">
        <v>5</v>
      </c>
      <c r="B14" s="65" t="s">
        <v>102</v>
      </c>
      <c r="C14" s="43">
        <v>64</v>
      </c>
      <c r="D14" s="44" t="s">
        <v>8</v>
      </c>
      <c r="E14" s="43">
        <v>5</v>
      </c>
      <c r="F14" s="44" t="s">
        <v>9</v>
      </c>
      <c r="G14" s="43">
        <f t="shared" si="2"/>
        <v>320</v>
      </c>
      <c r="H14" s="44" t="s">
        <v>9</v>
      </c>
      <c r="I14" s="45">
        <f t="shared" si="3"/>
        <v>19200</v>
      </c>
      <c r="J14" s="47" t="s">
        <v>7</v>
      </c>
    </row>
    <row r="15" spans="1:10" s="4" customFormat="1" ht="31.5">
      <c r="A15" s="42">
        <v>6</v>
      </c>
      <c r="B15" s="65" t="s">
        <v>103</v>
      </c>
      <c r="C15" s="43">
        <v>2</v>
      </c>
      <c r="D15" s="44" t="s">
        <v>8</v>
      </c>
      <c r="E15" s="43">
        <v>50</v>
      </c>
      <c r="F15" s="44" t="s">
        <v>9</v>
      </c>
      <c r="G15" s="43">
        <f t="shared" si="2"/>
        <v>100</v>
      </c>
      <c r="H15" s="44" t="s">
        <v>9</v>
      </c>
      <c r="I15" s="45">
        <f t="shared" si="3"/>
        <v>6000</v>
      </c>
      <c r="J15" s="47" t="s">
        <v>7</v>
      </c>
    </row>
    <row r="16" spans="1:10" s="4" customFormat="1" ht="15.75">
      <c r="A16" s="42">
        <v>7</v>
      </c>
      <c r="B16" s="65" t="s">
        <v>109</v>
      </c>
      <c r="C16" s="43">
        <v>12</v>
      </c>
      <c r="D16" s="44" t="s">
        <v>8</v>
      </c>
      <c r="E16" s="43">
        <v>5</v>
      </c>
      <c r="F16" s="44" t="s">
        <v>9</v>
      </c>
      <c r="G16" s="43">
        <f t="shared" si="2"/>
        <v>60</v>
      </c>
      <c r="H16" s="44" t="s">
        <v>9</v>
      </c>
      <c r="I16" s="45">
        <f t="shared" si="3"/>
        <v>3600</v>
      </c>
      <c r="J16" s="47" t="s">
        <v>7</v>
      </c>
    </row>
    <row r="17" spans="1:10" s="4" customFormat="1" ht="31.5">
      <c r="A17" s="42">
        <v>8</v>
      </c>
      <c r="B17" s="65" t="s">
        <v>104</v>
      </c>
      <c r="C17" s="43">
        <v>12</v>
      </c>
      <c r="D17" s="44" t="s">
        <v>8</v>
      </c>
      <c r="E17" s="43">
        <v>5</v>
      </c>
      <c r="F17" s="44" t="s">
        <v>9</v>
      </c>
      <c r="G17" s="43">
        <f t="shared" si="2"/>
        <v>60</v>
      </c>
      <c r="H17" s="44" t="s">
        <v>9</v>
      </c>
      <c r="I17" s="45">
        <f t="shared" si="3"/>
        <v>3600</v>
      </c>
      <c r="J17" s="47" t="s">
        <v>7</v>
      </c>
    </row>
    <row r="18" spans="1:10" s="5" customFormat="1" ht="15.75">
      <c r="A18" s="48"/>
      <c r="B18" s="49" t="s">
        <v>12</v>
      </c>
      <c r="C18" s="50"/>
      <c r="D18" s="50"/>
      <c r="E18" s="50"/>
      <c r="F18" s="50"/>
      <c r="G18" s="50"/>
      <c r="H18" s="51"/>
      <c r="I18" s="66">
        <f>SUM(I10:I17)</f>
        <v>72240</v>
      </c>
      <c r="J18" s="46" t="s">
        <v>13</v>
      </c>
    </row>
    <row r="19" spans="1:10" s="6" customFormat="1" ht="15.75">
      <c r="A19" s="54"/>
      <c r="B19" s="67" t="s">
        <v>14</v>
      </c>
      <c r="C19" s="68"/>
      <c r="D19" s="68"/>
      <c r="E19" s="68"/>
      <c r="F19" s="68"/>
      <c r="G19" s="68"/>
      <c r="H19" s="69"/>
      <c r="I19" s="70">
        <f>I18/60</f>
        <v>1204</v>
      </c>
      <c r="J19" s="71" t="s">
        <v>15</v>
      </c>
    </row>
    <row r="20" spans="1:10" s="2" customFormat="1" ht="15.7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s="2" customFormat="1" ht="15.7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s="2" customFormat="1" ht="15.75">
      <c r="A22" s="29"/>
      <c r="B22" s="60" t="s">
        <v>16</v>
      </c>
      <c r="C22" s="29">
        <f>I19/1250</f>
        <v>0.96319999999999995</v>
      </c>
      <c r="D22" s="29"/>
      <c r="E22" s="29"/>
      <c r="F22" s="29"/>
      <c r="G22" s="29"/>
      <c r="H22" s="29"/>
      <c r="I22" s="29"/>
      <c r="J22" s="29"/>
    </row>
    <row r="23" spans="1:10" s="2" customFormat="1" ht="15.75">
      <c r="A23" s="29"/>
      <c r="B23" s="60" t="s">
        <v>17</v>
      </c>
      <c r="C23" s="72">
        <f>ROUND(C22,0)</f>
        <v>1</v>
      </c>
      <c r="D23" s="29"/>
      <c r="E23" s="29"/>
      <c r="F23" s="29"/>
      <c r="G23" s="29"/>
      <c r="H23" s="29"/>
      <c r="I23" s="29"/>
      <c r="J23" s="29"/>
    </row>
    <row r="24" spans="1:10" s="2" customFormat="1" ht="15.7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30.75" customHeight="1">
      <c r="A25" s="24"/>
      <c r="B25" s="62" t="s">
        <v>108</v>
      </c>
      <c r="C25" s="73">
        <f>C23</f>
        <v>1</v>
      </c>
      <c r="D25" s="29" t="s">
        <v>18</v>
      </c>
      <c r="E25" s="24"/>
      <c r="F25" s="24"/>
      <c r="G25" s="24"/>
      <c r="H25" s="24"/>
      <c r="I25" s="24"/>
      <c r="J25" s="24"/>
    </row>
  </sheetData>
  <mergeCells count="14">
    <mergeCell ref="B19:H19"/>
    <mergeCell ref="I1:J1"/>
    <mergeCell ref="A2:J3"/>
    <mergeCell ref="A5:H5"/>
    <mergeCell ref="A6:H6"/>
    <mergeCell ref="C8:D8"/>
    <mergeCell ref="E8:F8"/>
    <mergeCell ref="G8:H8"/>
    <mergeCell ref="I8:J8"/>
    <mergeCell ref="C9:D9"/>
    <mergeCell ref="E9:F9"/>
    <mergeCell ref="G9:H9"/>
    <mergeCell ref="I9:J9"/>
    <mergeCell ref="B18:H18"/>
  </mergeCells>
  <pageMargins left="0.59" right="0.27" top="0.51" bottom="0.51" header="0.16" footer="0.3"/>
  <pageSetup paperSize="2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Pengadministrasi Akademik PP</vt:lpstr>
      <vt:lpstr>Pengadministrasi Akademik PL</vt:lpstr>
      <vt:lpstr>Pengolah Data Akademik</vt:lpstr>
      <vt:lpstr>PLP Kelas 6</vt:lpstr>
      <vt:lpstr>Pranata Kompoter Pelaksana</vt:lpstr>
      <vt:lpstr>'Pengadministrasi Akademik PP'!Print_Area</vt:lpstr>
      <vt:lpstr>'Pengolah Data Akademik'!Print_Area</vt:lpstr>
      <vt:lpstr>'PLP Kelas 6'!Print_Area</vt:lpstr>
      <vt:lpstr>'Pranata Kompoter Pelaksana'!Print_Area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KPGFISEUNY</cp:lastModifiedBy>
  <cp:lastPrinted>2012-12-16T05:01:48Z</cp:lastPrinted>
  <dcterms:created xsi:type="dcterms:W3CDTF">2010-02-01T01:14:38Z</dcterms:created>
  <dcterms:modified xsi:type="dcterms:W3CDTF">2012-12-16T05:07:22Z</dcterms:modified>
</cp:coreProperties>
</file>